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never" codeName="ThisWorkbook" defaultThemeVersion="124226"/>
  <bookViews>
    <workbookView xWindow="480" yWindow="285" windowWidth="12120" windowHeight="8955" tabRatio="730" firstSheet="176" activeTab="181"/>
  </bookViews>
  <sheets>
    <sheet name="StartUp" sheetId="53" state="veryHidden" r:id="rId1"/>
    <sheet name="StartUp_2" sheetId="54" state="veryHidden" r:id="rId2"/>
    <sheet name="StartUp_3" sheetId="55" state="veryHidden" r:id="rId3"/>
    <sheet name="StartUp_4" sheetId="57" state="veryHidden" r:id="rId4"/>
    <sheet name="StartUp_5" sheetId="58" state="veryHidden" r:id="rId5"/>
    <sheet name="StartUp_6" sheetId="59" state="veryHidden" r:id="rId6"/>
    <sheet name="StartUp_7" sheetId="60" state="veryHidden" r:id="rId7"/>
    <sheet name="StartUp_8" sheetId="61" state="veryHidden" r:id="rId8"/>
    <sheet name="StartUp_9" sheetId="62" state="veryHidden" r:id="rId9"/>
    <sheet name="StartUp_10" sheetId="63" state="veryHidden" r:id="rId10"/>
    <sheet name="StartUp_11" sheetId="64" state="veryHidden" r:id="rId11"/>
    <sheet name="StartUp_12" sheetId="65" state="veryHidden" r:id="rId12"/>
    <sheet name="StartUp_13" sheetId="66" state="veryHidden" r:id="rId13"/>
    <sheet name="StartUp_14" sheetId="67" state="veryHidden" r:id="rId14"/>
    <sheet name="StartUp_15" sheetId="68" state="veryHidden" r:id="rId15"/>
    <sheet name="StartUp_16" sheetId="69" state="veryHidden" r:id="rId16"/>
    <sheet name="StartUp_17" sheetId="70" state="veryHidden" r:id="rId17"/>
    <sheet name="StartUp_18" sheetId="71" state="veryHidden" r:id="rId18"/>
    <sheet name="StartUp_19" sheetId="72" state="veryHidden" r:id="rId19"/>
    <sheet name="StartUp_20" sheetId="73" state="veryHidden" r:id="rId20"/>
    <sheet name="StartUp_21" sheetId="74" state="veryHidden" r:id="rId21"/>
    <sheet name="StartUp_22" sheetId="75" state="veryHidden" r:id="rId22"/>
    <sheet name="StartUp_23" sheetId="76" state="veryHidden" r:id="rId23"/>
    <sheet name="StartUp_24" sheetId="77" state="veryHidden" r:id="rId24"/>
    <sheet name="StartUp_25" sheetId="78" state="veryHidden" r:id="rId25"/>
    <sheet name="StartUp_26" sheetId="79" state="veryHidden" r:id="rId26"/>
    <sheet name="StartUp_27" sheetId="80" state="veryHidden" r:id="rId27"/>
    <sheet name="StartUp_28" sheetId="81" state="veryHidden" r:id="rId28"/>
    <sheet name="StartUp_29" sheetId="82" state="veryHidden" r:id="rId29"/>
    <sheet name="StartUp_30" sheetId="83" state="veryHidden" r:id="rId30"/>
    <sheet name="StartUp_31" sheetId="84" state="veryHidden" r:id="rId31"/>
    <sheet name="StartUp_32" sheetId="85" state="veryHidden" r:id="rId32"/>
    <sheet name="StartUp_33" sheetId="86" state="veryHidden" r:id="rId33"/>
    <sheet name="StartUp_34" sheetId="87" state="veryHidden" r:id="rId34"/>
    <sheet name="StartUp_35" sheetId="88" state="veryHidden" r:id="rId35"/>
    <sheet name="StartUp_36" sheetId="89" state="veryHidden" r:id="rId36"/>
    <sheet name="StartUp_37" sheetId="90" state="veryHidden" r:id="rId37"/>
    <sheet name="StartUp_38" sheetId="91" state="veryHidden" r:id="rId38"/>
    <sheet name="StartUp_39" sheetId="92" state="veryHidden" r:id="rId39"/>
    <sheet name="StartUp_40" sheetId="93" state="veryHidden" r:id="rId40"/>
    <sheet name="StartUp_41" sheetId="94" state="veryHidden" r:id="rId41"/>
    <sheet name="StartUp_42" sheetId="95" state="veryHidden" r:id="rId42"/>
    <sheet name="StartUp_43" sheetId="96" state="veryHidden" r:id="rId43"/>
    <sheet name="StartUp_44" sheetId="97" state="veryHidden" r:id="rId44"/>
    <sheet name="StartUp_45" sheetId="98" state="veryHidden" r:id="rId45"/>
    <sheet name="StartUp_46" sheetId="99" state="veryHidden" r:id="rId46"/>
    <sheet name="StartUp_47" sheetId="100" state="veryHidden" r:id="rId47"/>
    <sheet name="StartUp_48" sheetId="101" state="veryHidden" r:id="rId48"/>
    <sheet name="StartUp_49" sheetId="102" state="veryHidden" r:id="rId49"/>
    <sheet name="StartUp_50" sheetId="103" state="veryHidden" r:id="rId50"/>
    <sheet name="StartUp_51" sheetId="104" state="veryHidden" r:id="rId51"/>
    <sheet name="StartUp_52" sheetId="105" state="veryHidden" r:id="rId52"/>
    <sheet name="StartUp_53" sheetId="106" state="veryHidden" r:id="rId53"/>
    <sheet name="StartUp_54" sheetId="107" state="veryHidden" r:id="rId54"/>
    <sheet name="StartUp_55" sheetId="108" state="veryHidden" r:id="rId55"/>
    <sheet name="StartUp_56" sheetId="109" state="veryHidden" r:id="rId56"/>
    <sheet name="StartUp_57" sheetId="110" state="veryHidden" r:id="rId57"/>
    <sheet name="StartUp_58" sheetId="111" state="veryHidden" r:id="rId58"/>
    <sheet name="StartUp_59" sheetId="112" state="veryHidden" r:id="rId59"/>
    <sheet name="StartUp_60" sheetId="113" state="veryHidden" r:id="rId60"/>
    <sheet name="StartUp_61" sheetId="114" state="veryHidden" r:id="rId61"/>
    <sheet name="StartUp_62" sheetId="115" state="veryHidden" r:id="rId62"/>
    <sheet name="StartUp_63" sheetId="116" state="veryHidden" r:id="rId63"/>
    <sheet name="StartUp_64" sheetId="117" state="veryHidden" r:id="rId64"/>
    <sheet name="StartUp_65" sheetId="118" state="veryHidden" r:id="rId65"/>
    <sheet name="StartUp_66" sheetId="119" state="veryHidden" r:id="rId66"/>
    <sheet name="StartUp_67" sheetId="120" state="veryHidden" r:id="rId67"/>
    <sheet name="StartUp_68" sheetId="121" state="veryHidden" r:id="rId68"/>
    <sheet name="StartUp_69" sheetId="122" state="veryHidden" r:id="rId69"/>
    <sheet name="StartUp_70" sheetId="123" state="veryHidden" r:id="rId70"/>
    <sheet name="StartUp_71" sheetId="124" state="veryHidden" r:id="rId71"/>
    <sheet name="StartUp_72" sheetId="125" state="veryHidden" r:id="rId72"/>
    <sheet name="StartUp_73" sheetId="126" state="veryHidden" r:id="rId73"/>
    <sheet name="StartUp_74" sheetId="127" state="veryHidden" r:id="rId74"/>
    <sheet name="StartUp_75" sheetId="128" state="veryHidden" r:id="rId75"/>
    <sheet name="StartUp_76" sheetId="129" state="veryHidden" r:id="rId76"/>
    <sheet name="StartUp_77" sheetId="130" state="veryHidden" r:id="rId77"/>
    <sheet name="StartUp_78" sheetId="132" state="veryHidden" r:id="rId78"/>
    <sheet name="StartUp_79" sheetId="133" state="veryHidden" r:id="rId79"/>
    <sheet name="StartUp_80" sheetId="134" state="veryHidden" r:id="rId80"/>
    <sheet name="StartUp_81" sheetId="135" state="veryHidden" r:id="rId81"/>
    <sheet name="StartUp_82" sheetId="136" state="veryHidden" r:id="rId82"/>
    <sheet name="StartUp_83" sheetId="137" state="veryHidden" r:id="rId83"/>
    <sheet name="StartUp_84" sheetId="138" state="veryHidden" r:id="rId84"/>
    <sheet name="StartUp_85" sheetId="139" state="veryHidden" r:id="rId85"/>
    <sheet name="StartUp_86" sheetId="140" state="veryHidden" r:id="rId86"/>
    <sheet name="StartUp_87" sheetId="141" state="veryHidden" r:id="rId87"/>
    <sheet name="StartUp_88" sheetId="142" state="veryHidden" r:id="rId88"/>
    <sheet name="StartUp_89" sheetId="143" state="veryHidden" r:id="rId89"/>
    <sheet name="StartUp_90" sheetId="144" state="veryHidden" r:id="rId90"/>
    <sheet name="StartUp_91" sheetId="145" state="veryHidden" r:id="rId91"/>
    <sheet name="StartUp_92" sheetId="146" state="veryHidden" r:id="rId92"/>
    <sheet name="StartUp_93" sheetId="147" state="veryHidden" r:id="rId93"/>
    <sheet name="StartUp_94" sheetId="148" state="veryHidden" r:id="rId94"/>
    <sheet name="StartUp_95" sheetId="150" state="veryHidden" r:id="rId95"/>
    <sheet name="StartUp_96" sheetId="151" state="veryHidden" r:id="rId96"/>
    <sheet name="StartUp_97" sheetId="152" state="veryHidden" r:id="rId97"/>
    <sheet name="StartUp_98" sheetId="153" state="veryHidden" r:id="rId98"/>
    <sheet name="StartUp_99" sheetId="154" state="veryHidden" r:id="rId99"/>
    <sheet name="StartUp_100" sheetId="155" state="veryHidden" r:id="rId100"/>
    <sheet name="StartUp_101" sheetId="156" state="veryHidden" r:id="rId101"/>
    <sheet name="StartUp_102" sheetId="157" state="veryHidden" r:id="rId102"/>
    <sheet name="StartUp_103" sheetId="158" state="veryHidden" r:id="rId103"/>
    <sheet name="StartUp_104" sheetId="159" state="veryHidden" r:id="rId104"/>
    <sheet name="StartUp_105" sheetId="160" state="veryHidden" r:id="rId105"/>
    <sheet name="StartUp_106" sheetId="161" state="veryHidden" r:id="rId106"/>
    <sheet name="StartUp_107" sheetId="162" state="veryHidden" r:id="rId107"/>
    <sheet name="StartUp_108" sheetId="163" state="veryHidden" r:id="rId108"/>
    <sheet name="StartUp_109" sheetId="164" state="veryHidden" r:id="rId109"/>
    <sheet name="StartUp_110" sheetId="165" state="veryHidden" r:id="rId110"/>
    <sheet name="StartUp_111" sheetId="166" state="veryHidden" r:id="rId111"/>
    <sheet name="StartUp_112" sheetId="167" state="veryHidden" r:id="rId112"/>
    <sheet name="StartUp_113" sheetId="168" state="veryHidden" r:id="rId113"/>
    <sheet name="StartUp_114" sheetId="169" state="veryHidden" r:id="rId114"/>
    <sheet name="StartUp_115" sheetId="170" state="veryHidden" r:id="rId115"/>
    <sheet name="StartUp_116" sheetId="172" state="veryHidden" r:id="rId116"/>
    <sheet name="StartUp_117" sheetId="173" state="veryHidden" r:id="rId117"/>
    <sheet name="StartUp_118" sheetId="174" state="veryHidden" r:id="rId118"/>
    <sheet name="StartUp_119" sheetId="175" state="veryHidden" r:id="rId119"/>
    <sheet name="StartUp_120" sheetId="176" state="veryHidden" r:id="rId120"/>
    <sheet name="StartUp_121" sheetId="177" state="veryHidden" r:id="rId121"/>
    <sheet name="StartUp_122" sheetId="178" state="veryHidden" r:id="rId122"/>
    <sheet name="StartUp_123" sheetId="179" state="veryHidden" r:id="rId123"/>
    <sheet name="StartUp_124" sheetId="180" state="veryHidden" r:id="rId124"/>
    <sheet name="StartUp_125" sheetId="181" state="veryHidden" r:id="rId125"/>
    <sheet name="StartUp_126" sheetId="182" state="veryHidden" r:id="rId126"/>
    <sheet name="StartUp_127" sheetId="183" state="veryHidden" r:id="rId127"/>
    <sheet name="StartUp_128" sheetId="184" state="veryHidden" r:id="rId128"/>
    <sheet name="StartUp_129" sheetId="185" state="veryHidden" r:id="rId129"/>
    <sheet name="StartUp_130" sheetId="186" state="veryHidden" r:id="rId130"/>
    <sheet name="StartUp_131" sheetId="187" state="veryHidden" r:id="rId131"/>
    <sheet name="StartUp_132" sheetId="188" state="veryHidden" r:id="rId132"/>
    <sheet name="StartUp_133" sheetId="189" state="veryHidden" r:id="rId133"/>
    <sheet name="StartUp_134" sheetId="190" state="veryHidden" r:id="rId134"/>
    <sheet name="StartUp_135" sheetId="191" state="veryHidden" r:id="rId135"/>
    <sheet name="StartUp_136" sheetId="192" state="veryHidden" r:id="rId136"/>
    <sheet name="StartUp_137" sheetId="194" state="veryHidden" r:id="rId137"/>
    <sheet name="StartUp_138" sheetId="195" state="veryHidden" r:id="rId138"/>
    <sheet name="StartUp_139" sheetId="196" state="veryHidden" r:id="rId139"/>
    <sheet name="StartUp_140" sheetId="197" state="veryHidden" r:id="rId140"/>
    <sheet name="StartUp_141" sheetId="198" state="veryHidden" r:id="rId141"/>
    <sheet name="StartUp_142" sheetId="199" state="veryHidden" r:id="rId142"/>
    <sheet name="StartUp_143" sheetId="200" state="veryHidden" r:id="rId143"/>
    <sheet name="StartUp_144" sheetId="201" state="veryHidden" r:id="rId144"/>
    <sheet name="StartUp_145" sheetId="202" state="veryHidden" r:id="rId145"/>
    <sheet name="StartUp_146" sheetId="203" state="veryHidden" r:id="rId146"/>
    <sheet name="StartUp_147" sheetId="204" state="veryHidden" r:id="rId147"/>
    <sheet name="StartUp_148" sheetId="205" state="veryHidden" r:id="rId148"/>
    <sheet name="StartUp_149" sheetId="206" state="veryHidden" r:id="rId149"/>
    <sheet name="StartUp_150" sheetId="207" state="veryHidden" r:id="rId150"/>
    <sheet name="StartUp_151" sheetId="208" state="veryHidden" r:id="rId151"/>
    <sheet name="StartUp_152" sheetId="209" state="veryHidden" r:id="rId152"/>
    <sheet name="StartUp_153" sheetId="210" state="veryHidden" r:id="rId153"/>
    <sheet name="StartUp_154" sheetId="211" state="veryHidden" r:id="rId154"/>
    <sheet name="StartUp_155" sheetId="212" state="veryHidden" r:id="rId155"/>
    <sheet name="StartUp_156" sheetId="213" state="veryHidden" r:id="rId156"/>
    <sheet name="StartUp_157" sheetId="214" state="veryHidden" r:id="rId157"/>
    <sheet name="StartUp_158" sheetId="215" state="veryHidden" r:id="rId158"/>
    <sheet name="StartUp_159" sheetId="216" state="veryHidden" r:id="rId159"/>
    <sheet name="StartUp_160" sheetId="217" state="veryHidden" r:id="rId160"/>
    <sheet name="StartUp_161" sheetId="218" state="veryHidden" r:id="rId161"/>
    <sheet name="StartUp_162" sheetId="219" state="veryHidden" r:id="rId162"/>
    <sheet name="StartUp_163" sheetId="220" state="veryHidden" r:id="rId163"/>
    <sheet name="StartUp_164" sheetId="221" state="veryHidden" r:id="rId164"/>
    <sheet name="StartUp_165" sheetId="222" state="veryHidden" r:id="rId165"/>
    <sheet name="StartUp_166" sheetId="223" state="veryHidden" r:id="rId166"/>
    <sheet name="StartUp_167" sheetId="224" state="veryHidden" r:id="rId167"/>
    <sheet name="StartUp_168" sheetId="225" state="veryHidden" r:id="rId168"/>
    <sheet name="StartUp_169" sheetId="226" state="veryHidden" r:id="rId169"/>
    <sheet name="StartUp_170" sheetId="227" state="veryHidden" r:id="rId170"/>
    <sheet name="StartUp_171" sheetId="228" state="veryHidden" r:id="rId171"/>
    <sheet name="StartUp_172" sheetId="229" state="veryHidden" r:id="rId172"/>
    <sheet name="StartUp_173" sheetId="230" state="veryHidden" r:id="rId173"/>
    <sheet name="StartUp_174" sheetId="231" state="veryHidden" r:id="rId174"/>
    <sheet name="StartUp_175" sheetId="232" state="veryHidden" r:id="rId175"/>
    <sheet name="StartUp_176" sheetId="233" state="veryHidden" r:id="rId176"/>
    <sheet name="Biểu TH" sheetId="242" r:id="rId177"/>
    <sheet name="PL1_Tinh hinh KH 2024" sheetId="238" r:id="rId178"/>
    <sheet name="Bieu 6 thang MTQG" sheetId="171" state="hidden" r:id="rId179"/>
    <sheet name="PL2_ KH von keo dai sang 2024" sheetId="240" r:id="rId180"/>
    <sheet name="PL3_DK 2025" sheetId="239" r:id="rId181"/>
    <sheet name="PL3_MTQG" sheetId="241" r:id="rId182"/>
    <sheet name="PL4 tình hình các " sheetId="244" state="hidden" r:id="rId183"/>
    <sheet name="PL5 các văn bản chỉ đao" sheetId="243" state="hidden" r:id="rId184"/>
    <sheet name="00000000" sheetId="14" state="veryHidden" r:id="rId185"/>
  </sheets>
  <definedNames>
    <definedName name="_1">#N/A</definedName>
    <definedName name="_1000A01">#N/A</definedName>
    <definedName name="_2">#N/A</definedName>
    <definedName name="_a129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179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7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7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100000" localSheetId="179">#REF!</definedName>
    <definedName name="_b100000">#REF!</definedName>
    <definedName name="_B72172" localSheetId="179">#REF!</definedName>
    <definedName name="_B72172">#REF!</definedName>
    <definedName name="_B86000" localSheetId="179">#REF!</definedName>
    <definedName name="_B86000">#REF!</definedName>
    <definedName name="_bac3">12413</definedName>
    <definedName name="_bac4">13529</definedName>
    <definedName name="_bac5">15483</definedName>
    <definedName name="_boi1" localSheetId="179">#REF!</definedName>
    <definedName name="_boi1">#REF!</definedName>
    <definedName name="_boi2" localSheetId="179">#REF!</definedName>
    <definedName name="_boi2">#REF!</definedName>
    <definedName name="_boi3" localSheetId="179">#REF!</definedName>
    <definedName name="_boi3">#REF!</definedName>
    <definedName name="_boi4" localSheetId="179">#REF!</definedName>
    <definedName name="_boi4">#REF!</definedName>
    <definedName name="_btc20" localSheetId="179">#REF!</definedName>
    <definedName name="_btc20">#REF!</definedName>
    <definedName name="_btc30" localSheetId="179">#REF!</definedName>
    <definedName name="_btc30">#REF!</definedName>
    <definedName name="_btc35" localSheetId="179">#REF!</definedName>
    <definedName name="_btc35">#REF!</definedName>
    <definedName name="_btm10" localSheetId="179">#REF!</definedName>
    <definedName name="_btm10">#REF!</definedName>
    <definedName name="_btm100" localSheetId="179">#REF!</definedName>
    <definedName name="_btm100">#REF!</definedName>
    <definedName name="_btm150" localSheetId="179">#REF!</definedName>
    <definedName name="_btm150">#REF!</definedName>
    <definedName name="_btm200" localSheetId="179">#REF!</definedName>
    <definedName name="_btm200">#REF!</definedName>
    <definedName name="_BTM250" localSheetId="179">#REF!</definedName>
    <definedName name="_BTM250">#REF!</definedName>
    <definedName name="_btm300" localSheetId="179">#REF!</definedName>
    <definedName name="_btm300">#REF!</definedName>
    <definedName name="_BTM50" localSheetId="179">#REF!</definedName>
    <definedName name="_BTM50">#REF!</definedName>
    <definedName name="_Builtin0" localSheetId="179">#REF!</definedName>
    <definedName name="_Builtin0">#REF!</definedName>
    <definedName name="_CON1" localSheetId="179">#REF!</definedName>
    <definedName name="_CON1">#REF!</definedName>
    <definedName name="_CON2" localSheetId="179">#REF!</definedName>
    <definedName name="_CON2">#REF!</definedName>
    <definedName name="_dao1" localSheetId="179">#REF!</definedName>
    <definedName name="_dao1">#REF!</definedName>
    <definedName name="_dbu1" localSheetId="179">#REF!</definedName>
    <definedName name="_dbu1">#REF!</definedName>
    <definedName name="_dbu2" localSheetId="179">#REF!</definedName>
    <definedName name="_dbu2">#REF!</definedName>
    <definedName name="_ddn400" localSheetId="179">#REF!</definedName>
    <definedName name="_ddn400">#REF!</definedName>
    <definedName name="_ddn600" localSheetId="179">#REF!</definedName>
    <definedName name="_ddn600">#REF!</definedName>
    <definedName name="_Fill" localSheetId="179" hidden="1">#REF!</definedName>
    <definedName name="_Fill" hidden="1">#REF!</definedName>
    <definedName name="_gon4" localSheetId="179">#REF!</definedName>
    <definedName name="_gon4">#REF!</definedName>
    <definedName name="_hom2" localSheetId="179">#REF!</definedName>
    <definedName name="_hom2">#REF!</definedName>
    <definedName name="_Key1" localSheetId="179" hidden="1">#REF!</definedName>
    <definedName name="_Key1" hidden="1">#REF!</definedName>
    <definedName name="_Key2" localSheetId="179" hidden="1">#REF!</definedName>
    <definedName name="_Key2" hidden="1">#REF!</definedName>
    <definedName name="_km03" localSheetId="177" hidden="1">{"'Sheet1'!$L$16"}</definedName>
    <definedName name="_km03" localSheetId="179" hidden="1">{"'Sheet1'!$L$16"}</definedName>
    <definedName name="_km03" hidden="1">{"'Sheet1'!$L$16"}</definedName>
    <definedName name="_KM188" localSheetId="179">#REF!</definedName>
    <definedName name="_KM188">#REF!</definedName>
    <definedName name="_km189" localSheetId="179">#REF!</definedName>
    <definedName name="_km189">#REF!</definedName>
    <definedName name="_km190" localSheetId="179">#REF!</definedName>
    <definedName name="_km190">#REF!</definedName>
    <definedName name="_km191" localSheetId="179">#REF!</definedName>
    <definedName name="_km191">#REF!</definedName>
    <definedName name="_km192" localSheetId="179">#REF!</definedName>
    <definedName name="_km192">#REF!</definedName>
    <definedName name="_km193" localSheetId="179">#REF!</definedName>
    <definedName name="_km193">#REF!</definedName>
    <definedName name="_km194" localSheetId="179">#REF!</definedName>
    <definedName name="_km194">#REF!</definedName>
    <definedName name="_km195" localSheetId="179">#REF!</definedName>
    <definedName name="_km195">#REF!</definedName>
    <definedName name="_km196" localSheetId="179">#REF!</definedName>
    <definedName name="_km196">#REF!</definedName>
    <definedName name="_km197" localSheetId="179">#REF!</definedName>
    <definedName name="_km197">#REF!</definedName>
    <definedName name="_km198" localSheetId="179">#REF!</definedName>
    <definedName name="_km198">#REF!</definedName>
    <definedName name="_lap1" localSheetId="179">#REF!</definedName>
    <definedName name="_lap1">#REF!</definedName>
    <definedName name="_lap2" localSheetId="179">#REF!</definedName>
    <definedName name="_lap2">#REF!</definedName>
    <definedName name="_MAC12" localSheetId="179">#REF!</definedName>
    <definedName name="_MAC12">#REF!</definedName>
    <definedName name="_MAC46" localSheetId="179">#REF!</definedName>
    <definedName name="_MAC46">#REF!</definedName>
    <definedName name="_NC100" localSheetId="179">#REF!</definedName>
    <definedName name="_NC100">#REF!</definedName>
    <definedName name="_nc150" localSheetId="179">#REF!</definedName>
    <definedName name="_nc150">#REF!</definedName>
    <definedName name="_NC200" localSheetId="179">#REF!</definedName>
    <definedName name="_NC200">#REF!</definedName>
    <definedName name="_nc50" localSheetId="179">#REF!</definedName>
    <definedName name="_nc50">#REF!</definedName>
    <definedName name="_NCL100" localSheetId="179">#REF!</definedName>
    <definedName name="_NCL100">#REF!</definedName>
    <definedName name="_NCL200" localSheetId="179">#REF!</definedName>
    <definedName name="_NCL200">#REF!</definedName>
    <definedName name="_NCL250" localSheetId="179">#REF!</definedName>
    <definedName name="_NCL250">#REF!</definedName>
    <definedName name="_NCO150" localSheetId="179">#REF!</definedName>
    <definedName name="_NCO150">#REF!</definedName>
    <definedName name="_NCO200" localSheetId="179">#REF!</definedName>
    <definedName name="_NCO200">#REF!</definedName>
    <definedName name="_NCO50" localSheetId="179">#REF!</definedName>
    <definedName name="_NCO50">#REF!</definedName>
    <definedName name="_NET2" localSheetId="179">#REF!</definedName>
    <definedName name="_NET2">#REF!</definedName>
    <definedName name="_nin190" localSheetId="179">#REF!</definedName>
    <definedName name="_nin190">#REF!</definedName>
    <definedName name="_Order1" hidden="1">255</definedName>
    <definedName name="_Order2" hidden="1">255</definedName>
    <definedName name="_RHH1" localSheetId="179">#REF!</definedName>
    <definedName name="_RHH1">#REF!</definedName>
    <definedName name="_RHH10" localSheetId="179">#REF!</definedName>
    <definedName name="_RHH10">#REF!</definedName>
    <definedName name="_RHP1" localSheetId="179">#REF!</definedName>
    <definedName name="_RHP1">#REF!</definedName>
    <definedName name="_RHP10" localSheetId="179">#REF!</definedName>
    <definedName name="_RHP10">#REF!</definedName>
    <definedName name="_RI1" localSheetId="179">#REF!</definedName>
    <definedName name="_RI1">#REF!</definedName>
    <definedName name="_RI10" localSheetId="179">#REF!</definedName>
    <definedName name="_RI10">#REF!</definedName>
    <definedName name="_RII1" localSheetId="179">#REF!</definedName>
    <definedName name="_RII1">#REF!</definedName>
    <definedName name="_RII10" localSheetId="179">#REF!</definedName>
    <definedName name="_RII10">#REF!</definedName>
    <definedName name="_RIP1" localSheetId="179">#REF!</definedName>
    <definedName name="_RIP1">#REF!</definedName>
    <definedName name="_RIP10" localSheetId="179">#REF!</definedName>
    <definedName name="_RIP10">#REF!</definedName>
    <definedName name="_Sat27" localSheetId="179">#REF!</definedName>
    <definedName name="_Sat27">#REF!</definedName>
    <definedName name="_Sat6" localSheetId="179">#REF!</definedName>
    <definedName name="_Sat6">#REF!</definedName>
    <definedName name="_sc1" localSheetId="179">#REF!</definedName>
    <definedName name="_sc1">#REF!</definedName>
    <definedName name="_SC2" localSheetId="179">#REF!</definedName>
    <definedName name="_SC2">#REF!</definedName>
    <definedName name="_sc3" localSheetId="179">#REF!</definedName>
    <definedName name="_sc3">#REF!</definedName>
    <definedName name="_SN3" localSheetId="179">#REF!</definedName>
    <definedName name="_SN3">#REF!</definedName>
    <definedName name="_Sort" localSheetId="179" hidden="1">#REF!</definedName>
    <definedName name="_Sort" hidden="1">#REF!</definedName>
    <definedName name="_sua20" localSheetId="179">#REF!</definedName>
    <definedName name="_sua20">#REF!</definedName>
    <definedName name="_sua30" localSheetId="179">#REF!</definedName>
    <definedName name="_sua30">#REF!</definedName>
    <definedName name="_TH1" localSheetId="179">#REF!</definedName>
    <definedName name="_TH1">#REF!</definedName>
    <definedName name="_TH2" localSheetId="179">#REF!</definedName>
    <definedName name="_TH2">#REF!</definedName>
    <definedName name="_TH3" localSheetId="179">#REF!</definedName>
    <definedName name="_TH3">#REF!</definedName>
    <definedName name="_TL1" localSheetId="179">#REF!</definedName>
    <definedName name="_TL1">#REF!</definedName>
    <definedName name="_TL2" localSheetId="179">#REF!</definedName>
    <definedName name="_TL2">#REF!</definedName>
    <definedName name="_TL3" localSheetId="179">#REF!</definedName>
    <definedName name="_TL3">#REF!</definedName>
    <definedName name="_TLA120" localSheetId="179">#REF!</definedName>
    <definedName name="_TLA120">#REF!</definedName>
    <definedName name="_TLA35" localSheetId="179">#REF!</definedName>
    <definedName name="_TLA35">#REF!</definedName>
    <definedName name="_TLA50" localSheetId="179">#REF!</definedName>
    <definedName name="_TLA50">#REF!</definedName>
    <definedName name="_TLA70" localSheetId="179">#REF!</definedName>
    <definedName name="_TLA70">#REF!</definedName>
    <definedName name="_TLA95" localSheetId="179">#REF!</definedName>
    <definedName name="_TLA95">#REF!</definedName>
    <definedName name="_tz593" localSheetId="179">#REF!</definedName>
    <definedName name="_tz593">#REF!</definedName>
    <definedName name="_vc1" localSheetId="179">#REF!</definedName>
    <definedName name="_vc1">#REF!</definedName>
    <definedName name="_vc2" localSheetId="179">#REF!</definedName>
    <definedName name="_vc2">#REF!</definedName>
    <definedName name="_vc3" localSheetId="179">#REF!</definedName>
    <definedName name="_vc3">#REF!</definedName>
    <definedName name="_VL100" localSheetId="179">#REF!</definedName>
    <definedName name="_VL100">#REF!</definedName>
    <definedName name="_vl150" localSheetId="179">#REF!</definedName>
    <definedName name="_vl150">#REF!</definedName>
    <definedName name="_VL200" localSheetId="179">#REF!</definedName>
    <definedName name="_VL200">#REF!</definedName>
    <definedName name="_VL250" localSheetId="179">#REF!</definedName>
    <definedName name="_VL250">#REF!</definedName>
    <definedName name="_vl50" localSheetId="179">#REF!</definedName>
    <definedName name="_vl50">#REF!</definedName>
    <definedName name="_VLI150" localSheetId="179">#REF!</definedName>
    <definedName name="_VLI150">#REF!</definedName>
    <definedName name="_VLI200" localSheetId="179">#REF!</definedName>
    <definedName name="_VLI200">#REF!</definedName>
    <definedName name="_VLI50" localSheetId="179">#REF!</definedName>
    <definedName name="_VLI50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79">#REF!</definedName>
    <definedName name="A120_">#REF!</definedName>
    <definedName name="a277Print_Titles" localSheetId="179">#REF!</definedName>
    <definedName name="a277Print_Titles">#REF!</definedName>
    <definedName name="A35_" localSheetId="179">#REF!</definedName>
    <definedName name="A35_">#REF!</definedName>
    <definedName name="A50_" localSheetId="179">#REF!</definedName>
    <definedName name="A50_">#REF!</definedName>
    <definedName name="A70_" localSheetId="179">#REF!</definedName>
    <definedName name="A70_">#REF!</definedName>
    <definedName name="A95_" localSheetId="179">#REF!</definedName>
    <definedName name="A95_">#REF!</definedName>
    <definedName name="AA" localSheetId="179">#REF!</definedName>
    <definedName name="AA">#REF!</definedName>
    <definedName name="AC120_" localSheetId="179">#REF!</definedName>
    <definedName name="AC120_">#REF!</definedName>
    <definedName name="AC35_" localSheetId="179">#REF!</definedName>
    <definedName name="AC35_">#REF!</definedName>
    <definedName name="AC50_" localSheetId="179">#REF!</definedName>
    <definedName name="AC50_">#REF!</definedName>
    <definedName name="AC70_" localSheetId="179">#REF!</definedName>
    <definedName name="AC70_">#REF!</definedName>
    <definedName name="AC95_" localSheetId="179">#REF!</definedName>
    <definedName name="AC95_">#REF!</definedName>
    <definedName name="Address" localSheetId="179">#REF!</definedName>
    <definedName name="Address">#REF!</definedName>
    <definedName name="ADEQ" localSheetId="179">#REF!</definedName>
    <definedName name="ADEQ">#REF!</definedName>
    <definedName name="ag15F80" localSheetId="179">#REF!</definedName>
    <definedName name="ag15F80">#REF!</definedName>
    <definedName name="All_Item" localSheetId="179">#REF!</definedName>
    <definedName name="All_Item">#REF!</definedName>
    <definedName name="ALPIN">#N/A</definedName>
    <definedName name="ALPJYOU">#N/A</definedName>
    <definedName name="ALPTOI">#N/A</definedName>
    <definedName name="b60x" localSheetId="179">#REF!</definedName>
    <definedName name="b60x">#REF!</definedName>
    <definedName name="b80x" localSheetId="179">#REF!</definedName>
    <definedName name="b80x">#REF!</definedName>
    <definedName name="bac3.5">12971</definedName>
    <definedName name="bac3.7">13180</definedName>
    <definedName name="bac4.5">14925</definedName>
    <definedName name="Bang_cly" localSheetId="179">#REF!</definedName>
    <definedName name="Bang_cly">#REF!</definedName>
    <definedName name="Bang_CVC" localSheetId="179">#REF!</definedName>
    <definedName name="Bang_CVC">#REF!</definedName>
    <definedName name="bang_gia" localSheetId="179">#REF!</definedName>
    <definedName name="bang_gia">#REF!</definedName>
    <definedName name="Bang_travl" localSheetId="179">#REF!</definedName>
    <definedName name="Bang_travl">#REF!</definedName>
    <definedName name="BanQLDA" localSheetId="179">#REF!</definedName>
    <definedName name="BanQLDA">#REF!</definedName>
    <definedName name="BarData" localSheetId="179">#REF!</definedName>
    <definedName name="BarData">#REF!</definedName>
    <definedName name="BB" localSheetId="179">#REF!</definedName>
    <definedName name="BB">#REF!</definedName>
    <definedName name="Book2" localSheetId="179">#REF!</definedName>
    <definedName name="Book2">#REF!</definedName>
    <definedName name="BOQ" localSheetId="179">#REF!</definedName>
    <definedName name="BOQ">#REF!</definedName>
    <definedName name="bp" localSheetId="179">#REF!</definedName>
    <definedName name="bp">#REF!</definedName>
    <definedName name="BT" localSheetId="179">#REF!</definedName>
    <definedName name="BT">#REF!</definedName>
    <definedName name="BT_A1" localSheetId="179">#REF!</definedName>
    <definedName name="BT_A1">#REF!</definedName>
    <definedName name="BT_A2.1" localSheetId="179">#REF!</definedName>
    <definedName name="BT_A2.1">#REF!</definedName>
    <definedName name="BT_A2.2" localSheetId="179">#REF!</definedName>
    <definedName name="BT_A2.2">#REF!</definedName>
    <definedName name="BT_B1" localSheetId="179">#REF!</definedName>
    <definedName name="BT_B1">#REF!</definedName>
    <definedName name="BT_B2" localSheetId="179">#REF!</definedName>
    <definedName name="BT_B2">#REF!</definedName>
    <definedName name="BT_C1" localSheetId="179">#REF!</definedName>
    <definedName name="BT_C1">#REF!</definedName>
    <definedName name="BT_loai_A2.1" localSheetId="179">#REF!</definedName>
    <definedName name="BT_loai_A2.1">#REF!</definedName>
    <definedName name="BT_P1" localSheetId="179">#REF!</definedName>
    <definedName name="BT_P1">#REF!</definedName>
    <definedName name="btchiuaxitm300" localSheetId="179">#REF!</definedName>
    <definedName name="btchiuaxitm300">#REF!</definedName>
    <definedName name="BTchiuaxm200" localSheetId="179">#REF!</definedName>
    <definedName name="BTchiuaxm200">#REF!</definedName>
    <definedName name="btcocM400" localSheetId="179">#REF!</definedName>
    <definedName name="btcocM400">#REF!</definedName>
    <definedName name="BTcot" localSheetId="179">#REF!</definedName>
    <definedName name="BTcot">#REF!</definedName>
    <definedName name="Btcot1" localSheetId="179">#REF!</definedName>
    <definedName name="Btcot1">#REF!</definedName>
    <definedName name="BTlotm100" localSheetId="179">#REF!</definedName>
    <definedName name="BTlotm100">#REF!</definedName>
    <definedName name="bùc" localSheetId="177">{"Book1","Dt tonghop.xls"}</definedName>
    <definedName name="bùc" localSheetId="179">{"Book1","Dt tonghop.xls"}</definedName>
    <definedName name="bùc">{"Book1","Dt tonghop.xls"}</definedName>
    <definedName name="buoc" localSheetId="179">#REF!</definedName>
    <definedName name="buoc">#REF!</definedName>
    <definedName name="Bust" localSheetId="179">#REF!</definedName>
    <definedName name="Bust">#REF!</definedName>
    <definedName name="BVCISUMMARY" localSheetId="179">#REF!</definedName>
    <definedName name="BVCISUMMARY">#REF!</definedName>
    <definedName name="C.1.1..Phat_tuyen" localSheetId="179">#REF!</definedName>
    <definedName name="C.1.1..Phat_tuyen">#REF!</definedName>
    <definedName name="C.1.10..VC_Thu_cong_CG" localSheetId="179">#REF!</definedName>
    <definedName name="C.1.10..VC_Thu_cong_CG">#REF!</definedName>
    <definedName name="C.1.2..Chat_cay_thu_cong" localSheetId="179">#REF!</definedName>
    <definedName name="C.1.2..Chat_cay_thu_cong">#REF!</definedName>
    <definedName name="C.1.3..Chat_cay_may" localSheetId="179">#REF!</definedName>
    <definedName name="C.1.3..Chat_cay_may">#REF!</definedName>
    <definedName name="C.1.4..Dao_goc_cay" localSheetId="179">#REF!</definedName>
    <definedName name="C.1.4..Dao_goc_cay">#REF!</definedName>
    <definedName name="C.1.5..Lam_duong_tam" localSheetId="179">#REF!</definedName>
    <definedName name="C.1.5..Lam_duong_tam">#REF!</definedName>
    <definedName name="C.1.6..Lam_cau_tam" localSheetId="179">#REF!</definedName>
    <definedName name="C.1.6..Lam_cau_tam">#REF!</definedName>
    <definedName name="C.1.7..Rai_da_chong_lun" localSheetId="179">#REF!</definedName>
    <definedName name="C.1.7..Rai_da_chong_lun">#REF!</definedName>
    <definedName name="C.1.8..Lam_kho_tam" localSheetId="179">#REF!</definedName>
    <definedName name="C.1.8..Lam_kho_tam">#REF!</definedName>
    <definedName name="C.1.8..San_mat_bang" localSheetId="179">#REF!</definedName>
    <definedName name="C.1.8..San_mat_bang">#REF!</definedName>
    <definedName name="C.2.1..VC_Thu_cong" localSheetId="179">#REF!</definedName>
    <definedName name="C.2.1..VC_Thu_cong">#REF!</definedName>
    <definedName name="C.2.2..VC_T_cong_CG" localSheetId="179">#REF!</definedName>
    <definedName name="C.2.2..VC_T_cong_CG">#REF!</definedName>
    <definedName name="C.2.3..Boc_do" localSheetId="179">#REF!</definedName>
    <definedName name="C.2.3..Boc_do">#REF!</definedName>
    <definedName name="C.3.1..Dao_dat_mong_cot" localSheetId="179">#REF!</definedName>
    <definedName name="C.3.1..Dao_dat_mong_cot">#REF!</definedName>
    <definedName name="C.3.2..Dao_dat_de_dap" localSheetId="179">#REF!</definedName>
    <definedName name="C.3.2..Dao_dat_de_dap">#REF!</definedName>
    <definedName name="C.3.3..Dap_dat_mong" localSheetId="179">#REF!</definedName>
    <definedName name="C.3.3..Dap_dat_mong">#REF!</definedName>
    <definedName name="C.3.4..Dao_dap_TDia" localSheetId="179">#REF!</definedName>
    <definedName name="C.3.4..Dao_dap_TDia">#REF!</definedName>
    <definedName name="C.3.5..Dap_bo_bao" localSheetId="179">#REF!</definedName>
    <definedName name="C.3.5..Dap_bo_bao">#REF!</definedName>
    <definedName name="C.3.6..Bom_tat_nuoc" localSheetId="179">#REF!</definedName>
    <definedName name="C.3.6..Bom_tat_nuoc">#REF!</definedName>
    <definedName name="C.3.7..Dao_bun" localSheetId="179">#REF!</definedName>
    <definedName name="C.3.7..Dao_bun">#REF!</definedName>
    <definedName name="C.3.8..Dap_cat_CT" localSheetId="179">#REF!</definedName>
    <definedName name="C.3.8..Dap_cat_CT">#REF!</definedName>
    <definedName name="C.3.9..Dao_pha_da" localSheetId="179">#REF!</definedName>
    <definedName name="C.3.9..Dao_pha_da">#REF!</definedName>
    <definedName name="C.4.1.Cot_thep" localSheetId="179">#REF!</definedName>
    <definedName name="C.4.1.Cot_thep">#REF!</definedName>
    <definedName name="C.4.2..Van_khuon" localSheetId="179">#REF!</definedName>
    <definedName name="C.4.2..Van_khuon">#REF!</definedName>
    <definedName name="C.4.3..Be_tong" localSheetId="179">#REF!</definedName>
    <definedName name="C.4.3..Be_tong">#REF!</definedName>
    <definedName name="C.4.4..Lap_BT_D.San" localSheetId="179">#REF!</definedName>
    <definedName name="C.4.4..Lap_BT_D.San">#REF!</definedName>
    <definedName name="C.4.5..Xay_da_hoc" localSheetId="179">#REF!</definedName>
    <definedName name="C.4.5..Xay_da_hoc">#REF!</definedName>
    <definedName name="C.4.6..Dong_coc" localSheetId="179">#REF!</definedName>
    <definedName name="C.4.6..Dong_coc">#REF!</definedName>
    <definedName name="C.4.7..Quet_Bi_tum" localSheetId="179">#REF!</definedName>
    <definedName name="C.4.7..Quet_Bi_tum">#REF!</definedName>
    <definedName name="C.5.1..Lap_cot_thep" localSheetId="179">#REF!</definedName>
    <definedName name="C.5.1..Lap_cot_thep">#REF!</definedName>
    <definedName name="C.5.2..Lap_cot_BT" localSheetId="179">#REF!</definedName>
    <definedName name="C.5.2..Lap_cot_BT">#REF!</definedName>
    <definedName name="C.5.3..Lap_dat_xa" localSheetId="179">#REF!</definedName>
    <definedName name="C.5.3..Lap_dat_xa">#REF!</definedName>
    <definedName name="C.5.4..Lap_tiep_dia" localSheetId="179">#REF!</definedName>
    <definedName name="C.5.4..Lap_tiep_dia">#REF!</definedName>
    <definedName name="C.5.5..Son_sat_thep" localSheetId="179">#REF!</definedName>
    <definedName name="C.5.5..Son_sat_thep">#REF!</definedName>
    <definedName name="C.6.1..Lap_su_dung" localSheetId="179">#REF!</definedName>
    <definedName name="C.6.1..Lap_su_dung">#REF!</definedName>
    <definedName name="C.6.2..Lap_su_CS" localSheetId="179">#REF!</definedName>
    <definedName name="C.6.2..Lap_su_CS">#REF!</definedName>
    <definedName name="C.6.3..Su_chuoi_do" localSheetId="179">#REF!</definedName>
    <definedName name="C.6.3..Su_chuoi_do">#REF!</definedName>
    <definedName name="C.6.4..Su_chuoi_neo" localSheetId="179">#REF!</definedName>
    <definedName name="C.6.4..Su_chuoi_neo">#REF!</definedName>
    <definedName name="C.6.5..Lap_phu_kien" localSheetId="179">#REF!</definedName>
    <definedName name="C.6.5..Lap_phu_kien">#REF!</definedName>
    <definedName name="C.6.6..Ep_noi_day" localSheetId="179">#REF!</definedName>
    <definedName name="C.6.6..Ep_noi_day">#REF!</definedName>
    <definedName name="C.6.7..KD_vuot_CN" localSheetId="179">#REF!</definedName>
    <definedName name="C.6.7..KD_vuot_CN">#REF!</definedName>
    <definedName name="C.6.8..Rai_cang_day" localSheetId="179">#REF!</definedName>
    <definedName name="C.6.8..Rai_cang_day">#REF!</definedName>
    <definedName name="C.6.9..Cap_quang" localSheetId="179">#REF!</definedName>
    <definedName name="C.6.9..Cap_quang">#REF!</definedName>
    <definedName name="C_" localSheetId="179">#REF!</definedName>
    <definedName name="C_">#REF!</definedName>
    <definedName name="cácte" localSheetId="179">#REF!</definedName>
    <definedName name="cácte">#REF!</definedName>
    <definedName name="Cap_DUL_doc_B" localSheetId="179">#REF!</definedName>
    <definedName name="Cap_DUL_doc_B">#REF!</definedName>
    <definedName name="CAP_DUL_ngang_B" localSheetId="179">#REF!</definedName>
    <definedName name="CAP_DUL_ngang_B">#REF!</definedName>
    <definedName name="capphoi" localSheetId="179">#REF!</definedName>
    <definedName name="capphoi">#REF!</definedName>
    <definedName name="Cat" localSheetId="179">#REF!</definedName>
    <definedName name="Cat">#REF!</definedName>
    <definedName name="Category_All" localSheetId="179">#REF!</definedName>
    <definedName name="Category_All">#REF!</definedName>
    <definedName name="CATIN">#N/A</definedName>
    <definedName name="CATJYOU">#N/A</definedName>
    <definedName name="catm" localSheetId="179">#REF!</definedName>
    <definedName name="catm">#REF!</definedName>
    <definedName name="catn" localSheetId="179">#REF!</definedName>
    <definedName name="catn">#REF!</definedName>
    <definedName name="CATREC">#N/A</definedName>
    <definedName name="CATSYU">#N/A</definedName>
    <definedName name="CauCong2" localSheetId="179">#REF!</definedName>
    <definedName name="CauCong2">#REF!</definedName>
    <definedName name="CauCong3" localSheetId="179">#REF!</definedName>
    <definedName name="CauCong3">#REF!</definedName>
    <definedName name="CauCong4" localSheetId="179">#REF!</definedName>
    <definedName name="CauCong4">#REF!</definedName>
    <definedName name="CauCong5" localSheetId="179">#REF!</definedName>
    <definedName name="CauCong5">#REF!</definedName>
    <definedName name="CC" localSheetId="179">#REF!</definedName>
    <definedName name="CC">#REF!</definedName>
    <definedName name="CCS" localSheetId="179">#REF!</definedName>
    <definedName name="CCS">#REF!</definedName>
    <definedName name="cd" localSheetId="179">#REF!</definedName>
    <definedName name="cd">#REF!</definedName>
    <definedName name="CDD" localSheetId="179">#REF!</definedName>
    <definedName name="CDD">#REF!</definedName>
    <definedName name="Cdnum" localSheetId="179">#REF!</definedName>
    <definedName name="Cdnum">#REF!</definedName>
    <definedName name="cfc" localSheetId="179">#REF!</definedName>
    <definedName name="cfc">#REF!</definedName>
    <definedName name="cfk" localSheetId="179">#REF!</definedName>
    <definedName name="cfk">#REF!</definedName>
    <definedName name="chon" localSheetId="179">#REF!</definedName>
    <definedName name="chon">#REF!</definedName>
    <definedName name="chon1" localSheetId="179">#REF!</definedName>
    <definedName name="chon1">#REF!</definedName>
    <definedName name="chon2" localSheetId="179">#REF!</definedName>
    <definedName name="chon2">#REF!</definedName>
    <definedName name="chon3" localSheetId="179">#REF!</definedName>
    <definedName name="chon3">#REF!</definedName>
    <definedName name="chung">66</definedName>
    <definedName name="City" localSheetId="179">#REF!</definedName>
    <definedName name="City">#REF!</definedName>
    <definedName name="CK" localSheetId="179">#REF!</definedName>
    <definedName name="CK">#REF!</definedName>
    <definedName name="CLVC3">0.1</definedName>
    <definedName name="CLVCTB" localSheetId="179">#REF!</definedName>
    <definedName name="CLVCTB">#REF!</definedName>
    <definedName name="CLVL" localSheetId="179">#REF!</definedName>
    <definedName name="CLVL">#REF!</definedName>
    <definedName name="CNC" localSheetId="179">#REF!</definedName>
    <definedName name="CNC">#REF!</definedName>
    <definedName name="CND" localSheetId="179">#REF!</definedName>
    <definedName name="CND">#REF!</definedName>
    <definedName name="cne" localSheetId="179">#REF!</definedName>
    <definedName name="cne">#REF!</definedName>
    <definedName name="CNG" localSheetId="179">#REF!</definedName>
    <definedName name="CNG">#REF!</definedName>
    <definedName name="COC_1.2" localSheetId="179">#REF!</definedName>
    <definedName name="COC_1.2">#REF!</definedName>
    <definedName name="Coc_2m" localSheetId="179">#REF!</definedName>
    <definedName name="Coc_2m">#REF!</definedName>
    <definedName name="Code" localSheetId="179" hidden="1">#REF!</definedName>
    <definedName name="Code" hidden="1">#REF!</definedName>
    <definedName name="Cöï_ly_vaän_chuyeãn" localSheetId="179">#REF!</definedName>
    <definedName name="Cöï_ly_vaän_chuyeãn">#REF!</definedName>
    <definedName name="CÖÏ_LY_VAÄN_CHUYEÅN" localSheetId="179">#REF!</definedName>
    <definedName name="CÖÏ_LY_VAÄN_CHUYEÅN">#REF!</definedName>
    <definedName name="COMMON" localSheetId="179">#REF!</definedName>
    <definedName name="COMMON">#REF!</definedName>
    <definedName name="Company" localSheetId="179">#REF!</definedName>
    <definedName name="Company">#REF!</definedName>
    <definedName name="CON_EQP_COS" localSheetId="179">#REF!</definedName>
    <definedName name="CON_EQP_COS">#REF!</definedName>
    <definedName name="CON_EQP_COST" localSheetId="179">#REF!</definedName>
    <definedName name="CON_EQP_COST">#REF!</definedName>
    <definedName name="Cong_HM_DTCT" localSheetId="179">#REF!</definedName>
    <definedName name="Cong_HM_DTCT">#REF!</definedName>
    <definedName name="Cong_M_DTCT" localSheetId="179">#REF!</definedName>
    <definedName name="Cong_M_DTCT">#REF!</definedName>
    <definedName name="Cong_NC_DTCT" localSheetId="179">#REF!</definedName>
    <definedName name="Cong_NC_DTCT">#REF!</definedName>
    <definedName name="Cong_VL_DTCT" localSheetId="179">#REF!</definedName>
    <definedName name="Cong_VL_DTCT">#REF!</definedName>
    <definedName name="CONST_EQ" localSheetId="179">#REF!</definedName>
    <definedName name="CONST_EQ">#REF!</definedName>
    <definedName name="Continue" localSheetId="179">#REF!</definedName>
    <definedName name="Continue">#REF!</definedName>
    <definedName name="cot7.5" localSheetId="179">#REF!</definedName>
    <definedName name="cot7.5">#REF!</definedName>
    <definedName name="cot8.5" localSheetId="179">#REF!</definedName>
    <definedName name="cot8.5">#REF!</definedName>
    <definedName name="Country" localSheetId="179">#REF!</definedName>
    <definedName name="Country">#REF!</definedName>
    <definedName name="COVER" localSheetId="179">#REF!</definedName>
    <definedName name="COVER">#REF!</definedName>
    <definedName name="CPC" localSheetId="179">#REF!</definedName>
    <definedName name="CPC">#REF!</definedName>
    <definedName name="cphoi" localSheetId="179">#REF!</definedName>
    <definedName name="cphoi">#REF!</definedName>
    <definedName name="CPVC100" localSheetId="179">#REF!</definedName>
    <definedName name="CPVC100">#REF!</definedName>
    <definedName name="CRD" localSheetId="179">#REF!</definedName>
    <definedName name="CRD">#REF!</definedName>
    <definedName name="CRIT1" localSheetId="179">#REF!</definedName>
    <definedName name="CRIT1">#REF!</definedName>
    <definedName name="CRIT10" localSheetId="179">#REF!</definedName>
    <definedName name="CRIT10">#REF!</definedName>
    <definedName name="CRIT2" localSheetId="179">#REF!</definedName>
    <definedName name="CRIT2">#REF!</definedName>
    <definedName name="CRIT3" localSheetId="179">#REF!</definedName>
    <definedName name="CRIT3">#REF!</definedName>
    <definedName name="CRIT4" localSheetId="179">#REF!</definedName>
    <definedName name="CRIT4">#REF!</definedName>
    <definedName name="CRIT5" localSheetId="179">#REF!</definedName>
    <definedName name="CRIT5">#REF!</definedName>
    <definedName name="CRIT6" localSheetId="179">#REF!</definedName>
    <definedName name="CRIT6">#REF!</definedName>
    <definedName name="CRIT7" localSheetId="179">#REF!</definedName>
    <definedName name="CRIT7">#REF!</definedName>
    <definedName name="CRIT8" localSheetId="179">#REF!</definedName>
    <definedName name="CRIT8">#REF!</definedName>
    <definedName name="CRIT9" localSheetId="179">#REF!</definedName>
    <definedName name="CRIT9">#REF!</definedName>
    <definedName name="CRITINST" localSheetId="179">#REF!</definedName>
    <definedName name="CRITINST">#REF!</definedName>
    <definedName name="CRITPURC" localSheetId="179">#REF!</definedName>
    <definedName name="CRITPURC">#REF!</definedName>
    <definedName name="CRS" localSheetId="179">#REF!</definedName>
    <definedName name="CRS">#REF!</definedName>
    <definedName name="CS" localSheetId="179">#REF!</definedName>
    <definedName name="CS">#REF!</definedName>
    <definedName name="CS_10" localSheetId="179">#REF!</definedName>
    <definedName name="CS_10">#REF!</definedName>
    <definedName name="CS_100" localSheetId="179">#REF!</definedName>
    <definedName name="CS_100">#REF!</definedName>
    <definedName name="CS_10S" localSheetId="179">#REF!</definedName>
    <definedName name="CS_10S">#REF!</definedName>
    <definedName name="CS_120" localSheetId="179">#REF!</definedName>
    <definedName name="CS_120">#REF!</definedName>
    <definedName name="CS_140" localSheetId="179">#REF!</definedName>
    <definedName name="CS_140">#REF!</definedName>
    <definedName name="CS_160" localSheetId="179">#REF!</definedName>
    <definedName name="CS_160">#REF!</definedName>
    <definedName name="CS_20" localSheetId="179">#REF!</definedName>
    <definedName name="CS_20">#REF!</definedName>
    <definedName name="CS_30" localSheetId="179">#REF!</definedName>
    <definedName name="CS_30">#REF!</definedName>
    <definedName name="CS_40" localSheetId="179">#REF!</definedName>
    <definedName name="CS_40">#REF!</definedName>
    <definedName name="CS_40S" localSheetId="179">#REF!</definedName>
    <definedName name="CS_40S">#REF!</definedName>
    <definedName name="CS_5S" localSheetId="179">#REF!</definedName>
    <definedName name="CS_5S">#REF!</definedName>
    <definedName name="CS_60" localSheetId="179">#REF!</definedName>
    <definedName name="CS_60">#REF!</definedName>
    <definedName name="CS_80" localSheetId="179">#REF!</definedName>
    <definedName name="CS_80">#REF!</definedName>
    <definedName name="CS_80S" localSheetId="179">#REF!</definedName>
    <definedName name="CS_80S">#REF!</definedName>
    <definedName name="CS_STD" localSheetId="179">#REF!</definedName>
    <definedName name="CS_STD">#REF!</definedName>
    <definedName name="CS_XS" localSheetId="179">#REF!</definedName>
    <definedName name="CS_XS">#REF!</definedName>
    <definedName name="CS_XXS" localSheetId="179">#REF!</definedName>
    <definedName name="CS_XXS">#REF!</definedName>
    <definedName name="csd3p" localSheetId="179">#REF!</definedName>
    <definedName name="csd3p">#REF!</definedName>
    <definedName name="csddg1p" localSheetId="179">#REF!</definedName>
    <definedName name="csddg1p">#REF!</definedName>
    <definedName name="csddt1p" localSheetId="179">#REF!</definedName>
    <definedName name="csddt1p">#REF!</definedName>
    <definedName name="csht3p" localSheetId="179">#REF!</definedName>
    <definedName name="csht3p">#REF!</definedName>
    <definedName name="CT" localSheetId="179">#REF!</definedName>
    <definedName name="CT">#REF!</definedName>
    <definedName name="CT_KSTK" localSheetId="179">#REF!</definedName>
    <definedName name="CT_KSTK">#REF!</definedName>
    <definedName name="CT0.4" localSheetId="179">#REF!</definedName>
    <definedName name="CT0.4">#REF!</definedName>
    <definedName name="CTCT" localSheetId="179">#REF!</definedName>
    <definedName name="CTCT">#REF!</definedName>
    <definedName name="CTGT2" localSheetId="179">#REF!</definedName>
    <definedName name="CTGT2">#REF!</definedName>
    <definedName name="CTGT3" localSheetId="179">#REF!</definedName>
    <definedName name="CTGT3">#REF!</definedName>
    <definedName name="CTGT4" localSheetId="179">#REF!</definedName>
    <definedName name="CTGT4">#REF!</definedName>
    <definedName name="CTGT5" localSheetId="179">#REF!</definedName>
    <definedName name="CTGT5">#REF!</definedName>
    <definedName name="ctiep" localSheetId="179">#REF!</definedName>
    <definedName name="ctiep">#REF!</definedName>
    <definedName name="CU_LY" localSheetId="179">#REF!</definedName>
    <definedName name="CU_LY">#REF!</definedName>
    <definedName name="cun" localSheetId="179">#REF!</definedName>
    <definedName name="cun">#REF!</definedName>
    <definedName name="cuoc_vc" localSheetId="179">#REF!</definedName>
    <definedName name="cuoc_vc">#REF!</definedName>
    <definedName name="cuoc89" localSheetId="179">#REF!</definedName>
    <definedName name="cuoc89">#REF!</definedName>
    <definedName name="CURRENCY" localSheetId="179">#REF!</definedName>
    <definedName name="CURRENCY">#REF!</definedName>
    <definedName name="CX" localSheetId="179">#REF!</definedName>
    <definedName name="CX">#REF!</definedName>
    <definedName name="D_7101A_B" localSheetId="179">#REF!</definedName>
    <definedName name="D_7101A_B">#REF!</definedName>
    <definedName name="D_L" localSheetId="179">#REF!</definedName>
    <definedName name="D_L">#REF!</definedName>
    <definedName name="da" localSheetId="179">#REF!</definedName>
    <definedName name="da">#REF!</definedName>
    <definedName name="dah" localSheetId="179">#REF!</definedName>
    <definedName name="dah">#REF!</definedName>
    <definedName name="dahoc" localSheetId="179">#REF!</definedName>
    <definedName name="dahoc">#REF!</definedName>
    <definedName name="DAKT" localSheetId="179">#REF!</definedName>
    <definedName name="DAKT">#REF!</definedName>
    <definedName name="dam">78000</definedName>
    <definedName name="dao" localSheetId="179">#REF!</definedName>
    <definedName name="dao">#REF!</definedName>
    <definedName name="DAO_DAT" localSheetId="179">#REF!</definedName>
    <definedName name="DAO_DAT">#REF!</definedName>
    <definedName name="dap" localSheetId="179">#REF!</definedName>
    <definedName name="dap">#REF!</definedName>
    <definedName name="DAT" localSheetId="179">#REF!</definedName>
    <definedName name="DAT">#REF!</definedName>
    <definedName name="data" localSheetId="179">#REF!</definedName>
    <definedName name="data">#REF!</definedName>
    <definedName name="data1" localSheetId="179" hidden="1">#REF!</definedName>
    <definedName name="data1" hidden="1">#REF!</definedName>
    <definedName name="Data11" localSheetId="179">#REF!</definedName>
    <definedName name="Data11">#REF!</definedName>
    <definedName name="data2" localSheetId="179" hidden="1">#REF!</definedName>
    <definedName name="data2" hidden="1">#REF!</definedName>
    <definedName name="data3" localSheetId="179" hidden="1">#REF!</definedName>
    <definedName name="data3" hidden="1">#REF!</definedName>
    <definedName name="Data41" localSheetId="179">#REF!</definedName>
    <definedName name="Data41">#REF!</definedName>
    <definedName name="_xlnm.Database" localSheetId="179">#REF!</definedName>
    <definedName name="_xlnm.Database">#REF!</definedName>
    <definedName name="DBASE" localSheetId="179">#REF!</definedName>
    <definedName name="DBASE">#REF!</definedName>
    <definedName name="DBT" localSheetId="179">#REF!</definedName>
    <definedName name="DBT">#REF!</definedName>
    <definedName name="DÇm_33" localSheetId="179">#REF!</definedName>
    <definedName name="DÇm_33">#REF!</definedName>
    <definedName name="DD" localSheetId="179">#REF!</definedName>
    <definedName name="DD">#REF!</definedName>
    <definedName name="den_bu" localSheetId="179">#REF!</definedName>
    <definedName name="den_bu">#REF!</definedName>
    <definedName name="denbu" localSheetId="179">#REF!</definedName>
    <definedName name="denbu">#REF!</definedName>
    <definedName name="Det32x3" localSheetId="179">#REF!</definedName>
    <definedName name="Det32x3">#REF!</definedName>
    <definedName name="Det35x3" localSheetId="179">#REF!</definedName>
    <definedName name="Det35x3">#REF!</definedName>
    <definedName name="Det40x4" localSheetId="179">#REF!</definedName>
    <definedName name="Det40x4">#REF!</definedName>
    <definedName name="Det50x5" localSheetId="179">#REF!</definedName>
    <definedName name="Det50x5">#REF!</definedName>
    <definedName name="Det63x6" localSheetId="179">#REF!</definedName>
    <definedName name="Det63x6">#REF!</definedName>
    <definedName name="Det75x6" localSheetId="179">#REF!</definedName>
    <definedName name="Det75x6">#REF!</definedName>
    <definedName name="df" localSheetId="179">#REF!</definedName>
    <definedName name="df">#REF!</definedName>
    <definedName name="DGCTI592" localSheetId="179">#REF!</definedName>
    <definedName name="DGCTI592">#REF!</definedName>
    <definedName name="DGHSDT" localSheetId="179">#REF!</definedName>
    <definedName name="DGHSDT">#REF!</definedName>
    <definedName name="dgnc" localSheetId="179">#REF!</definedName>
    <definedName name="dgnc">#REF!</definedName>
    <definedName name="dgvl" localSheetId="179">#REF!</definedName>
    <definedName name="dgvl">#REF!</definedName>
    <definedName name="dhoc" localSheetId="179">#REF!</definedName>
    <definedName name="dhoc">#REF!</definedName>
    <definedName name="dhom" localSheetId="179">#REF!</definedName>
    <definedName name="dhom">#REF!</definedName>
    <definedName name="dinh2" localSheetId="179">#REF!</definedName>
    <definedName name="dinh2">#REF!</definedName>
    <definedName name="Dinhmuc" localSheetId="179">#REF!</definedName>
    <definedName name="Dinhmuc">#REF!</definedName>
    <definedName name="Discount" localSheetId="179" hidden="1">#REF!</definedName>
    <definedName name="Discount" hidden="1">#REF!</definedName>
    <definedName name="display_area_2" localSheetId="179" hidden="1">#REF!</definedName>
    <definedName name="display_area_2" hidden="1">#REF!</definedName>
    <definedName name="DLC" localSheetId="179">#REF!</definedName>
    <definedName name="DLC">#REF!</definedName>
    <definedName name="DM" localSheetId="179">#REF!</definedName>
    <definedName name="DM">#REF!</definedName>
    <definedName name="DMTK" localSheetId="179">#REF!</definedName>
    <definedName name="DMTK">#REF!</definedName>
    <definedName name="DN" localSheetId="179">#REF!</definedName>
    <definedName name="DN">#REF!</definedName>
    <definedName name="DÑt45x4" localSheetId="179">#REF!</definedName>
    <definedName name="DÑt45x4">#REF!</definedName>
    <definedName name="DoanI_2" localSheetId="179">#REF!</definedName>
    <definedName name="DoanI_2">#REF!</definedName>
    <definedName name="DoanII_2" localSheetId="179">#REF!</definedName>
    <definedName name="DoanII_2">#REF!</definedName>
    <definedName name="Document_array" localSheetId="177">{"QL 32 -TBGTI.xls","Sheet1"}</definedName>
    <definedName name="Document_array" localSheetId="179">{"QL 32 -TBGTI.xls","Sheet1"}</definedName>
    <definedName name="Document_array">{"QL 32 -TBGTI.xls","Sheet1"}</definedName>
    <definedName name="Documents_array" localSheetId="179">#REF!</definedName>
    <definedName name="Documents_array">#REF!</definedName>
    <definedName name="Dongia" localSheetId="179">#REF!</definedName>
    <definedName name="Dongia">#REF!</definedName>
    <definedName name="ds" localSheetId="179">#REF!</definedName>
    <definedName name="ds">#REF!</definedName>
    <definedName name="ds1pnc" localSheetId="179">#REF!</definedName>
    <definedName name="ds1pnc">#REF!</definedName>
    <definedName name="ds1pvl" localSheetId="179">#REF!</definedName>
    <definedName name="ds1pvl">#REF!</definedName>
    <definedName name="ds3pnc" localSheetId="179">#REF!</definedName>
    <definedName name="ds3pnc">#REF!</definedName>
    <definedName name="ds3pvl" localSheetId="179">#REF!</definedName>
    <definedName name="ds3pvl">#REF!</definedName>
    <definedName name="DSUMDATA" localSheetId="179">#REF!</definedName>
    <definedName name="DSUMDATA">#REF!</definedName>
    <definedName name="DTKS" localSheetId="179">#REF!</definedName>
    <definedName name="DTKS">#REF!</definedName>
    <definedName name="DuongLoai1" localSheetId="179">#REF!</definedName>
    <definedName name="DuongLoai1">#REF!</definedName>
    <definedName name="DuongLoai2" localSheetId="179">#REF!</definedName>
    <definedName name="DuongLoai2">#REF!</definedName>
    <definedName name="DuongLoai3" localSheetId="179">#REF!</definedName>
    <definedName name="DuongLoai3">#REF!</definedName>
    <definedName name="DuongLoai4" localSheetId="179">#REF!</definedName>
    <definedName name="DuongLoai4">#REF!</definedName>
    <definedName name="DuongLoai5" localSheetId="179">#REF!</definedName>
    <definedName name="DuongLoai5">#REF!</definedName>
    <definedName name="DUT" localSheetId="179">#REF!</definedName>
    <definedName name="DUT">#REF!</definedName>
    <definedName name="DutoanDongmo" localSheetId="179">#REF!</definedName>
    <definedName name="DutoanDongmo">#REF!</definedName>
    <definedName name="Eb" localSheetId="179">#REF!</definedName>
    <definedName name="Eb">#REF!</definedName>
    <definedName name="Ebdam" localSheetId="179">#REF!</definedName>
    <definedName name="Ebdam">#REF!</definedName>
    <definedName name="Ecot1" localSheetId="179">#REF!</definedName>
    <definedName name="Ecot1">#REF!</definedName>
    <definedName name="EDR" localSheetId="179">#REF!</definedName>
    <definedName name="EDR">#REF!</definedName>
    <definedName name="Email" localSheetId="179">#REF!</definedName>
    <definedName name="Email">#REF!</definedName>
    <definedName name="emb" localSheetId="179">#REF!</definedName>
    <definedName name="emb">#REF!</definedName>
    <definedName name="end" localSheetId="179">#REF!</definedName>
    <definedName name="end">#REF!</definedName>
    <definedName name="End_1" localSheetId="179">#REF!</definedName>
    <definedName name="End_1">#REF!</definedName>
    <definedName name="End_10" localSheetId="179">#REF!</definedName>
    <definedName name="End_10">#REF!</definedName>
    <definedName name="End_11" localSheetId="179">#REF!</definedName>
    <definedName name="End_11">#REF!</definedName>
    <definedName name="End_12" localSheetId="179">#REF!</definedName>
    <definedName name="End_12">#REF!</definedName>
    <definedName name="End_13" localSheetId="179">#REF!</definedName>
    <definedName name="End_13">#REF!</definedName>
    <definedName name="End_2" localSheetId="179">#REF!</definedName>
    <definedName name="End_2">#REF!</definedName>
    <definedName name="End_3" localSheetId="179">#REF!</definedName>
    <definedName name="End_3">#REF!</definedName>
    <definedName name="End_4" localSheetId="179">#REF!</definedName>
    <definedName name="End_4">#REF!</definedName>
    <definedName name="End_5" localSheetId="179">#REF!</definedName>
    <definedName name="End_5">#REF!</definedName>
    <definedName name="End_6" localSheetId="179">#REF!</definedName>
    <definedName name="End_6">#REF!</definedName>
    <definedName name="End_7" localSheetId="179">#REF!</definedName>
    <definedName name="End_7">#REF!</definedName>
    <definedName name="End_8" localSheetId="179">#REF!</definedName>
    <definedName name="End_8">#REF!</definedName>
    <definedName name="End_9" localSheetId="179">#REF!</definedName>
    <definedName name="End_9">#REF!</definedName>
    <definedName name="EQI" localSheetId="179">#REF!</definedName>
    <definedName name="EQI">#REF!</definedName>
    <definedName name="EVNB" localSheetId="179">#REF!</definedName>
    <definedName name="EVNB">#REF!</definedName>
    <definedName name="ex" localSheetId="179">#REF!</definedName>
    <definedName name="ex">#REF!</definedName>
    <definedName name="f" localSheetId="179">#REF!</definedName>
    <definedName name="f">#REF!</definedName>
    <definedName name="f92F56" localSheetId="179">#REF!</definedName>
    <definedName name="f92F56">#REF!</definedName>
    <definedName name="FACTOR" localSheetId="179">#REF!</definedName>
    <definedName name="FACTOR">#REF!</definedName>
    <definedName name="Fax" localSheetId="179">#REF!</definedName>
    <definedName name="Fax">#REF!</definedName>
    <definedName name="fbsdggdsf" localSheetId="177">{"DZ-TDTB2.XLS","Dcksat.xls"}</definedName>
    <definedName name="fbsdggdsf" localSheetId="179">{"DZ-TDTB2.XLS","Dcksat.xls"}</definedName>
    <definedName name="fbsdggdsf">{"DZ-TDTB2.XLS","Dcksat.xls"}</definedName>
    <definedName name="FCode" localSheetId="179" hidden="1">#REF!</definedName>
    <definedName name="FCode" hidden="1">#REF!</definedName>
    <definedName name="FDR" localSheetId="179">#REF!</definedName>
    <definedName name="FDR">#REF!</definedName>
    <definedName name="fff" localSheetId="177" hidden="1">{"'Sheet1'!$L$16"}</definedName>
    <definedName name="fff" localSheetId="179" hidden="1">{"'Sheet1'!$L$16"}</definedName>
    <definedName name="fff" hidden="1">{"'Sheet1'!$L$16"}</definedName>
    <definedName name="fuji" localSheetId="179">#REF!</definedName>
    <definedName name="fuji">#REF!</definedName>
    <definedName name="g" localSheetId="177" hidden="1">{"'Sheet1'!$L$16"}</definedName>
    <definedName name="g" localSheetId="179" hidden="1">{"'Sheet1'!$L$16"}</definedName>
    <definedName name="g" hidden="1">{"'Sheet1'!$L$16"}</definedName>
    <definedName name="G_ME" localSheetId="179">#REF!</definedName>
    <definedName name="G_ME">#REF!</definedName>
    <definedName name="gach" localSheetId="179">#REF!</definedName>
    <definedName name="gach">#REF!</definedName>
    <definedName name="GAHT" localSheetId="179">#REF!</definedName>
    <definedName name="GAHT">#REF!</definedName>
    <definedName name="gama" localSheetId="179">#REF!</definedName>
    <definedName name="gama">#REF!</definedName>
    <definedName name="Gamadam" localSheetId="179">#REF!</definedName>
    <definedName name="Gamadam">#REF!</definedName>
    <definedName name="GC_DN" localSheetId="179">#REF!</definedName>
    <definedName name="GC_DN">#REF!</definedName>
    <definedName name="GC_HT" localSheetId="179">#REF!</definedName>
    <definedName name="GC_HT">#REF!</definedName>
    <definedName name="GC_TD" localSheetId="179">#REF!</definedName>
    <definedName name="GC_TD">#REF!</definedName>
    <definedName name="geo" localSheetId="179">#REF!</definedName>
    <definedName name="geo">#REF!</definedName>
    <definedName name="ghip" localSheetId="179">#REF!</definedName>
    <definedName name="ghip">#REF!</definedName>
    <definedName name="gia" localSheetId="179">#REF!</definedName>
    <definedName name="gia">#REF!</definedName>
    <definedName name="gia_tien" localSheetId="179">#REF!</definedName>
    <definedName name="gia_tien">#REF!</definedName>
    <definedName name="gia_tien_BTN" localSheetId="179">#REF!</definedName>
    <definedName name="gia_tien_BTN">#REF!</definedName>
    <definedName name="Giocong" localSheetId="179">#REF!</definedName>
    <definedName name="Giocong">#REF!</definedName>
    <definedName name="gl3p" localSheetId="179">#REF!</definedName>
    <definedName name="gl3p">#REF!</definedName>
    <definedName name="Goc32x3" localSheetId="179">#REF!</definedName>
    <definedName name="Goc32x3">#REF!</definedName>
    <definedName name="Goc35x3" localSheetId="179">#REF!</definedName>
    <definedName name="Goc35x3">#REF!</definedName>
    <definedName name="Goc40x4" localSheetId="179">#REF!</definedName>
    <definedName name="Goc40x4">#REF!</definedName>
    <definedName name="Goc45x4" localSheetId="179">#REF!</definedName>
    <definedName name="Goc45x4">#REF!</definedName>
    <definedName name="Goc50x5" localSheetId="179">#REF!</definedName>
    <definedName name="Goc50x5">#REF!</definedName>
    <definedName name="Goc63x6" localSheetId="179">#REF!</definedName>
    <definedName name="Goc63x6">#REF!</definedName>
    <definedName name="Goc75x6" localSheetId="179">#REF!</definedName>
    <definedName name="Goc75x6">#REF!</definedName>
    <definedName name="govan" localSheetId="179">#REF!</definedName>
    <definedName name="govan">#REF!</definedName>
    <definedName name="Gtb" localSheetId="179">#REF!</definedName>
    <definedName name="Gtb">#REF!</definedName>
    <definedName name="gtbtt" localSheetId="179">#REF!</definedName>
    <definedName name="gtbtt">#REF!</definedName>
    <definedName name="GTXL" localSheetId="179">#REF!</definedName>
    <definedName name="GTXL">#REF!</definedName>
    <definedName name="gvan" localSheetId="179">#REF!</definedName>
    <definedName name="gvan">#REF!</definedName>
    <definedName name="Gxl" localSheetId="179">#REF!</definedName>
    <definedName name="Gxl">#REF!</definedName>
    <definedName name="gxltt" localSheetId="179">#REF!</definedName>
    <definedName name="gxltt">#REF!</definedName>
    <definedName name="h18x" localSheetId="179">#REF!</definedName>
    <definedName name="h18x">#REF!</definedName>
    <definedName name="h30x" localSheetId="179">#REF!</definedName>
    <definedName name="h30x">#REF!</definedName>
    <definedName name="HBC" localSheetId="179">#REF!</definedName>
    <definedName name="HBC">#REF!</definedName>
    <definedName name="HBL" localSheetId="179">#REF!</definedName>
    <definedName name="HBL">#REF!</definedName>
    <definedName name="HCPH" localSheetId="179">#REF!</definedName>
    <definedName name="HCPH">#REF!</definedName>
    <definedName name="HCS" localSheetId="179">#REF!</definedName>
    <definedName name="HCS">#REF!</definedName>
    <definedName name="HCU" localSheetId="179">#REF!</definedName>
    <definedName name="HCU">#REF!</definedName>
    <definedName name="HDC" localSheetId="179">#REF!</definedName>
    <definedName name="HDC">#REF!</definedName>
    <definedName name="HDU" localSheetId="179">#REF!</definedName>
    <definedName name="HDU">#REF!</definedName>
    <definedName name="Heä_soá_laép_xaø_H">1.7</definedName>
    <definedName name="heä_soá_sình_laày" localSheetId="179">#REF!</definedName>
    <definedName name="heä_soá_sình_laày">#REF!</definedName>
    <definedName name="Hello" localSheetId="179">#REF!</definedName>
    <definedName name="Hello">#REF!</definedName>
    <definedName name="HHcat" localSheetId="179">#REF!</definedName>
    <definedName name="HHcat">#REF!</definedName>
    <definedName name="HHda" localSheetId="179">#REF!</definedName>
    <definedName name="HHda">#REF!</definedName>
    <definedName name="HHIC" localSheetId="179">#REF!</definedName>
    <definedName name="HHIC">#REF!</definedName>
    <definedName name="HHT" localSheetId="179">#REF!</definedName>
    <definedName name="HHT">#REF!</definedName>
    <definedName name="HiddenRows" localSheetId="179" hidden="1">#REF!</definedName>
    <definedName name="HiddenRows" hidden="1">#REF!</definedName>
    <definedName name="hien" localSheetId="179">#REF!</definedName>
    <definedName name="hien">#REF!</definedName>
    <definedName name="HKE" localSheetId="179">#REF!</definedName>
    <definedName name="HKE">#REF!</definedName>
    <definedName name="HKL" localSheetId="179">#REF!</definedName>
    <definedName name="HKL">#REF!</definedName>
    <definedName name="HKLHI" localSheetId="179">#REF!</definedName>
    <definedName name="HKLHI">#REF!</definedName>
    <definedName name="HKLL" localSheetId="179">#REF!</definedName>
    <definedName name="HKLL">#REF!</definedName>
    <definedName name="HKLLLO" localSheetId="179">#REF!</definedName>
    <definedName name="HKLLLO">#REF!</definedName>
    <definedName name="HLC" localSheetId="179">#REF!</definedName>
    <definedName name="HLC">#REF!</definedName>
    <definedName name="HLIC" localSheetId="179">#REF!</definedName>
    <definedName name="HLIC">#REF!</definedName>
    <definedName name="HLU" localSheetId="179">#REF!</definedName>
    <definedName name="HLU">#REF!</definedName>
    <definedName name="Hoa" localSheetId="179">#REF!</definedName>
    <definedName name="Hoa">#REF!</definedName>
    <definedName name="hoc">55000</definedName>
    <definedName name="HOME_MANP" localSheetId="179">#REF!</definedName>
    <definedName name="HOME_MANP">#REF!</definedName>
    <definedName name="HOMEOFFICE_COST" localSheetId="179">#REF!</definedName>
    <definedName name="HOMEOFFICE_COST">#REF!</definedName>
    <definedName name="HR" localSheetId="179">#REF!</definedName>
    <definedName name="HR">#REF!</definedName>
    <definedName name="HRC" localSheetId="179">#REF!</definedName>
    <definedName name="HRC">#REF!</definedName>
    <definedName name="HSCT3">0.1</definedName>
    <definedName name="hsd" localSheetId="179">#REF!</definedName>
    <definedName name="hsd">#REF!</definedName>
    <definedName name="hsdc" localSheetId="179">#REF!</definedName>
    <definedName name="hsdc">#REF!</definedName>
    <definedName name="hsdc1" localSheetId="179">#REF!</definedName>
    <definedName name="hsdc1">#REF!</definedName>
    <definedName name="HSDN">2.5</definedName>
    <definedName name="HSHH" localSheetId="179">#REF!</definedName>
    <definedName name="HSHH">#REF!</definedName>
    <definedName name="HSHHUT" localSheetId="179">#REF!</definedName>
    <definedName name="HSHHUT">#REF!</definedName>
    <definedName name="hsk" localSheetId="179">#REF!</definedName>
    <definedName name="hsk">#REF!</definedName>
    <definedName name="hsm" localSheetId="179">#REF!</definedName>
    <definedName name="hsm">#REF!</definedName>
    <definedName name="HSMTC" localSheetId="179">#REF!</definedName>
    <definedName name="HSMTC">#REF!</definedName>
    <definedName name="HSSL" localSheetId="179">#REF!</definedName>
    <definedName name="HSSL">#REF!</definedName>
    <definedName name="hßm4" localSheetId="179">#REF!</definedName>
    <definedName name="hßm4">#REF!</definedName>
    <definedName name="hstb" localSheetId="179">#REF!</definedName>
    <definedName name="hstb">#REF!</definedName>
    <definedName name="hstdtk" localSheetId="179">#REF!</definedName>
    <definedName name="hstdtk">#REF!</definedName>
    <definedName name="hsthep" localSheetId="179">#REF!</definedName>
    <definedName name="hsthep">#REF!</definedName>
    <definedName name="HSVC1" localSheetId="179">#REF!</definedName>
    <definedName name="HSVC1">#REF!</definedName>
    <definedName name="HSVC2" localSheetId="179">#REF!</definedName>
    <definedName name="HSVC2">#REF!</definedName>
    <definedName name="HSVC3" localSheetId="179">#REF!</definedName>
    <definedName name="HSVC3">#REF!</definedName>
    <definedName name="hsvl" localSheetId="179">#REF!</definedName>
    <definedName name="hsvl">#REF!</definedName>
    <definedName name="HTML_CodePage" hidden="1">950</definedName>
    <definedName name="HTML_Control" localSheetId="177" hidden="1">{"'Sheet1'!$L$16"}</definedName>
    <definedName name="HTML_Control" localSheetId="179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79">#REF!</definedName>
    <definedName name="HTNC">#REF!</definedName>
    <definedName name="HTS" localSheetId="179">#REF!</definedName>
    <definedName name="HTS">#REF!</definedName>
    <definedName name="HTU" localSheetId="179">#REF!</definedName>
    <definedName name="HTU">#REF!</definedName>
    <definedName name="HTVL" localSheetId="179">#REF!</definedName>
    <definedName name="HTVL">#REF!</definedName>
    <definedName name="huy" localSheetId="177" hidden="1">{"'Sheet1'!$L$16"}</definedName>
    <definedName name="huy" localSheetId="179" hidden="1">{"'Sheet1'!$L$16"}</definedName>
    <definedName name="huy" hidden="1">{"'Sheet1'!$L$16"}</definedName>
    <definedName name="HV" localSheetId="179">#REF!</definedName>
    <definedName name="HV">#REF!</definedName>
    <definedName name="HVBC" localSheetId="179">#REF!</definedName>
    <definedName name="HVBC">#REF!</definedName>
    <definedName name="HVC" localSheetId="179">#REF!</definedName>
    <definedName name="HVC">#REF!</definedName>
    <definedName name="HVL" localSheetId="179">#REF!</definedName>
    <definedName name="HVL">#REF!</definedName>
    <definedName name="HVP" localSheetId="179">#REF!</definedName>
    <definedName name="HVP">#REF!</definedName>
    <definedName name="I" localSheetId="179">#REF!</definedName>
    <definedName name="I">#REF!</definedName>
    <definedName name="IDLAB_COST" localSheetId="179">#REF!</definedName>
    <definedName name="IDLAB_COST">#REF!</definedName>
    <definedName name="IND_LAB" localSheetId="179">#REF!</definedName>
    <definedName name="IND_LAB">#REF!</definedName>
    <definedName name="INDMANP" localSheetId="179">#REF!</definedName>
    <definedName name="INDMANP">#REF!</definedName>
    <definedName name="inputCosti" localSheetId="179">#REF!</definedName>
    <definedName name="inputCosti">#REF!</definedName>
    <definedName name="inputLf" localSheetId="179">#REF!</definedName>
    <definedName name="inputLf">#REF!</definedName>
    <definedName name="inputWTP" localSheetId="179">#REF!</definedName>
    <definedName name="inputWTP">#REF!</definedName>
    <definedName name="INT" localSheetId="179">#REF!</definedName>
    <definedName name="INT">#REF!</definedName>
    <definedName name="IWTP" localSheetId="179">#REF!</definedName>
    <definedName name="IWTP">#REF!</definedName>
    <definedName name="J.O" localSheetId="179">#REF!</definedName>
    <definedName name="J.O">#REF!</definedName>
    <definedName name="J.O_GT" localSheetId="179">#REF!</definedName>
    <definedName name="J.O_GT">#REF!</definedName>
    <definedName name="j356C8" localSheetId="179">#REF!</definedName>
    <definedName name="j356C8">#REF!</definedName>
    <definedName name="k" localSheetId="179">#REF!</definedName>
    <definedName name="k">#REF!</definedName>
    <definedName name="K_L" localSheetId="179">#REF!</definedName>
    <definedName name="K_L">#REF!</definedName>
    <definedName name="kcong" localSheetId="179">#REF!</definedName>
    <definedName name="kcong">#REF!</definedName>
    <definedName name="khac">2</definedName>
    <definedName name="khanang" localSheetId="179">#REF!</definedName>
    <definedName name="khanang">#REF!</definedName>
    <definedName name="khong" localSheetId="179">#REF!</definedName>
    <definedName name="khong">#REF!</definedName>
    <definedName name="Kiem_tra_trung_ten" localSheetId="179">#REF!</definedName>
    <definedName name="Kiem_tra_trung_ten">#REF!</definedName>
    <definedName name="kkk" localSheetId="179">#REF!</definedName>
    <definedName name="kkk">#REF!</definedName>
    <definedName name="kl" localSheetId="179">#REF!</definedName>
    <definedName name="kl">#REF!</definedName>
    <definedName name="kl_ME" localSheetId="179">#REF!</definedName>
    <definedName name="kl_ME">#REF!</definedName>
    <definedName name="KLC" localSheetId="179">#REF!</definedName>
    <definedName name="KLC">#REF!</definedName>
    <definedName name="kp1ph" localSheetId="179">#REF!</definedName>
    <definedName name="kp1ph">#REF!</definedName>
    <definedName name="KSTK" localSheetId="179">#REF!</definedName>
    <definedName name="KSTK">#REF!</definedName>
    <definedName name="Kte" localSheetId="179">#REF!</definedName>
    <definedName name="Kte">#REF!</definedName>
    <definedName name="l" localSheetId="179">#REF!</definedName>
    <definedName name="l">#REF!</definedName>
    <definedName name="lan" localSheetId="179">#REF!</definedName>
    <definedName name="lan">#REF!</definedName>
    <definedName name="Lcot" localSheetId="179">#REF!</definedName>
    <definedName name="Lcot">#REF!</definedName>
    <definedName name="Lmk" localSheetId="179">#REF!</definedName>
    <definedName name="Lmk">#REF!</definedName>
    <definedName name="LN" localSheetId="179">#REF!</definedName>
    <definedName name="LN">#REF!</definedName>
    <definedName name="Lo" localSheetId="179">#REF!</definedName>
    <definedName name="Lo">#REF!</definedName>
    <definedName name="LRMC" localSheetId="179">#REF!</definedName>
    <definedName name="LRMC">#REF!</definedName>
    <definedName name="M0.4" localSheetId="179">#REF!</definedName>
    <definedName name="M0.4">#REF!</definedName>
    <definedName name="M12ba3p" localSheetId="179">#REF!</definedName>
    <definedName name="M12ba3p">#REF!</definedName>
    <definedName name="M12bb1p" localSheetId="179">#REF!</definedName>
    <definedName name="M12bb1p">#REF!</definedName>
    <definedName name="M12cbnc" localSheetId="179">#REF!</definedName>
    <definedName name="M12cbnc">#REF!</definedName>
    <definedName name="M12cbvl" localSheetId="179">#REF!</definedName>
    <definedName name="M12cbvl">#REF!</definedName>
    <definedName name="M14bb1p" localSheetId="179">#REF!</definedName>
    <definedName name="M14bb1p">#REF!</definedName>
    <definedName name="m8aanc" localSheetId="179">#REF!</definedName>
    <definedName name="m8aanc">#REF!</definedName>
    <definedName name="m8aavl" localSheetId="179">#REF!</definedName>
    <definedName name="m8aavl">#REF!</definedName>
    <definedName name="Ma3pnc" localSheetId="179">#REF!</definedName>
    <definedName name="Ma3pnc">#REF!</definedName>
    <definedName name="Ma3pvl" localSheetId="179">#REF!</definedName>
    <definedName name="Ma3pvl">#REF!</definedName>
    <definedName name="Maa3pnc" localSheetId="179">#REF!</definedName>
    <definedName name="Maa3pnc">#REF!</definedName>
    <definedName name="Maa3pvl" localSheetId="179">#REF!</definedName>
    <definedName name="Maa3pvl">#REF!</definedName>
    <definedName name="macbt" localSheetId="179">#REF!</definedName>
    <definedName name="macbt">#REF!</definedName>
    <definedName name="MAJ_CON_EQP" localSheetId="179">#REF!</definedName>
    <definedName name="MAJ_CON_EQP">#REF!</definedName>
    <definedName name="may" localSheetId="179">#REF!</definedName>
    <definedName name="may">#REF!</definedName>
    <definedName name="Mba1p" localSheetId="179">#REF!</definedName>
    <definedName name="Mba1p">#REF!</definedName>
    <definedName name="Mba3p" localSheetId="179">#REF!</definedName>
    <definedName name="Mba3p">#REF!</definedName>
    <definedName name="Mbb3p" localSheetId="179">#REF!</definedName>
    <definedName name="Mbb3p">#REF!</definedName>
    <definedName name="Mbn1p" localSheetId="179">#REF!</definedName>
    <definedName name="Mbn1p">#REF!</definedName>
    <definedName name="mc" localSheetId="179">#REF!</definedName>
    <definedName name="mc">#REF!</definedName>
    <definedName name="me" localSheetId="179">#REF!</definedName>
    <definedName name="me">#REF!</definedName>
    <definedName name="Mè_A1" localSheetId="179">#REF!</definedName>
    <definedName name="Mè_A1">#REF!</definedName>
    <definedName name="Mè_A2" localSheetId="179">#REF!</definedName>
    <definedName name="Mè_A2">#REF!</definedName>
    <definedName name="MG_A" localSheetId="179">#REF!</definedName>
    <definedName name="MG_A">#REF!</definedName>
    <definedName name="MN" localSheetId="179">#REF!</definedName>
    <definedName name="MN">#REF!</definedName>
    <definedName name="MTC" localSheetId="179">#REF!</definedName>
    <definedName name="MTC">#REF!</definedName>
    <definedName name="MTCLD" localSheetId="179">#REF!</definedName>
    <definedName name="MTCLD">#REF!</definedName>
    <definedName name="MTMAC12" localSheetId="179">#REF!</definedName>
    <definedName name="MTMAC12">#REF!</definedName>
    <definedName name="MTN" localSheetId="179">#REF!</definedName>
    <definedName name="MTN">#REF!</definedName>
    <definedName name="mtram" localSheetId="179">#REF!</definedName>
    <definedName name="mtram">#REF!</definedName>
    <definedName name="myle" localSheetId="179">#REF!</definedName>
    <definedName name="myle">#REF!</definedName>
    <definedName name="n" localSheetId="179" hidden="1">#REF!</definedName>
    <definedName name="n" hidden="1">#REF!</definedName>
    <definedName name="n1pig" localSheetId="179">#REF!</definedName>
    <definedName name="n1pig">#REF!</definedName>
    <definedName name="n1pind" localSheetId="179">#REF!</definedName>
    <definedName name="n1pind">#REF!</definedName>
    <definedName name="n1ping" localSheetId="179">#REF!</definedName>
    <definedName name="n1ping">#REF!</definedName>
    <definedName name="n1pint" localSheetId="179">#REF!</definedName>
    <definedName name="n1pint">#REF!</definedName>
    <definedName name="Name" localSheetId="179">#REF!</definedName>
    <definedName name="Name">#REF!</definedName>
    <definedName name="nc_btm10" localSheetId="179">#REF!</definedName>
    <definedName name="nc_btm10">#REF!</definedName>
    <definedName name="nc_btm100" localSheetId="179">#REF!</definedName>
    <definedName name="nc_btm100">#REF!</definedName>
    <definedName name="nc1p" localSheetId="179">#REF!</definedName>
    <definedName name="nc1p">#REF!</definedName>
    <definedName name="nc3p" localSheetId="179">#REF!</definedName>
    <definedName name="nc3p">#REF!</definedName>
    <definedName name="NCBD100" localSheetId="179">#REF!</definedName>
    <definedName name="NCBD100">#REF!</definedName>
    <definedName name="NCBD200" localSheetId="179">#REF!</definedName>
    <definedName name="NCBD200">#REF!</definedName>
    <definedName name="NCBD250" localSheetId="179">#REF!</definedName>
    <definedName name="NCBD250">#REF!</definedName>
    <definedName name="nccs" localSheetId="179">#REF!</definedName>
    <definedName name="nccs">#REF!</definedName>
    <definedName name="ncgff" localSheetId="179">#REF!</definedName>
    <definedName name="ncgff">#REF!</definedName>
    <definedName name="NCKT" localSheetId="179">#REF!</definedName>
    <definedName name="NCKT">#REF!</definedName>
    <definedName name="NCLD" localSheetId="179">#REF!</definedName>
    <definedName name="NCLD">#REF!</definedName>
    <definedName name="NCPP" localSheetId="179">#REF!</definedName>
    <definedName name="NCPP">#REF!</definedName>
    <definedName name="nctn" localSheetId="179">#REF!</definedName>
    <definedName name="nctn">#REF!</definedName>
    <definedName name="nctram" localSheetId="179">#REF!</definedName>
    <definedName name="nctram">#REF!</definedName>
    <definedName name="NCVC100" localSheetId="179">#REF!</definedName>
    <definedName name="NCVC100">#REF!</definedName>
    <definedName name="NCVC200" localSheetId="179">#REF!</definedName>
    <definedName name="NCVC200">#REF!</definedName>
    <definedName name="NCVC250" localSheetId="179">#REF!</definedName>
    <definedName name="NCVC250">#REF!</definedName>
    <definedName name="NCVC3P" localSheetId="179">#REF!</definedName>
    <definedName name="NCVC3P">#REF!</definedName>
    <definedName name="NET" localSheetId="179">#REF!</definedName>
    <definedName name="NET">#REF!</definedName>
    <definedName name="NET_1" localSheetId="179">#REF!</definedName>
    <definedName name="NET_1">#REF!</definedName>
    <definedName name="NET_ANA" localSheetId="179">#REF!</definedName>
    <definedName name="NET_ANA">#REF!</definedName>
    <definedName name="NET_ANA_1" localSheetId="179">#REF!</definedName>
    <definedName name="NET_ANA_1">#REF!</definedName>
    <definedName name="NET_ANA_2" localSheetId="179">#REF!</definedName>
    <definedName name="NET_ANA_2">#REF!</definedName>
    <definedName name="NH" localSheetId="179">#REF!</definedName>
    <definedName name="NH">#REF!</definedName>
    <definedName name="nhfffd" localSheetId="177">{"DZ-TDTB2.XLS","Dcksat.xls"}</definedName>
    <definedName name="nhfffd" localSheetId="179">{"DZ-TDTB2.XLS","Dcksat.xls"}</definedName>
    <definedName name="nhfffd">{"DZ-TDTB2.XLS","Dcksat.xls"}</definedName>
    <definedName name="nhn" localSheetId="179">#REF!</definedName>
    <definedName name="nhn">#REF!</definedName>
    <definedName name="NHot" localSheetId="179">#REF!</definedName>
    <definedName name="NHot">#REF!</definedName>
    <definedName name="nhu" localSheetId="179">#REF!</definedName>
    <definedName name="nhu">#REF!</definedName>
    <definedName name="nhua" localSheetId="179">#REF!</definedName>
    <definedName name="nhua">#REF!</definedName>
    <definedName name="nhuad" localSheetId="179">#REF!</definedName>
    <definedName name="nhuad">#REF!</definedName>
    <definedName name="nig" localSheetId="179">#REF!</definedName>
    <definedName name="nig">#REF!</definedName>
    <definedName name="nig1p" localSheetId="179">#REF!</definedName>
    <definedName name="nig1p">#REF!</definedName>
    <definedName name="nig3p" localSheetId="179">#REF!</definedName>
    <definedName name="nig3p">#REF!</definedName>
    <definedName name="nignc1p" localSheetId="179">#REF!</definedName>
    <definedName name="nignc1p">#REF!</definedName>
    <definedName name="nigvl1p" localSheetId="179">#REF!</definedName>
    <definedName name="nigvl1p">#REF!</definedName>
    <definedName name="nin" localSheetId="179">#REF!</definedName>
    <definedName name="nin">#REF!</definedName>
    <definedName name="nin14nc3p" localSheetId="179">#REF!</definedName>
    <definedName name="nin14nc3p">#REF!</definedName>
    <definedName name="nin14vl3p" localSheetId="179">#REF!</definedName>
    <definedName name="nin14vl3p">#REF!</definedName>
    <definedName name="nin1903p" localSheetId="179">#REF!</definedName>
    <definedName name="nin1903p">#REF!</definedName>
    <definedName name="nin190nc3p" localSheetId="179">#REF!</definedName>
    <definedName name="nin190nc3p">#REF!</definedName>
    <definedName name="nin190vl3p" localSheetId="179">#REF!</definedName>
    <definedName name="nin190vl3p">#REF!</definedName>
    <definedName name="nin2903p" localSheetId="179">#REF!</definedName>
    <definedName name="nin2903p">#REF!</definedName>
    <definedName name="nin290nc3p" localSheetId="179">#REF!</definedName>
    <definedName name="nin290nc3p">#REF!</definedName>
    <definedName name="nin290vl3p" localSheetId="179">#REF!</definedName>
    <definedName name="nin290vl3p">#REF!</definedName>
    <definedName name="nin3p" localSheetId="179">#REF!</definedName>
    <definedName name="nin3p">#REF!</definedName>
    <definedName name="nind" localSheetId="179">#REF!</definedName>
    <definedName name="nind">#REF!</definedName>
    <definedName name="nind1p" localSheetId="179">#REF!</definedName>
    <definedName name="nind1p">#REF!</definedName>
    <definedName name="nind3p" localSheetId="179">#REF!</definedName>
    <definedName name="nind3p">#REF!</definedName>
    <definedName name="nindnc1p" localSheetId="179">#REF!</definedName>
    <definedName name="nindnc1p">#REF!</definedName>
    <definedName name="nindnc3p" localSheetId="179">#REF!</definedName>
    <definedName name="nindnc3p">#REF!</definedName>
    <definedName name="nindvl1p" localSheetId="179">#REF!</definedName>
    <definedName name="nindvl1p">#REF!</definedName>
    <definedName name="nindvl3p" localSheetId="179">#REF!</definedName>
    <definedName name="nindvl3p">#REF!</definedName>
    <definedName name="ning1p" localSheetId="179">#REF!</definedName>
    <definedName name="ning1p">#REF!</definedName>
    <definedName name="ningnc1p" localSheetId="179">#REF!</definedName>
    <definedName name="ningnc1p">#REF!</definedName>
    <definedName name="ningvl1p" localSheetId="179">#REF!</definedName>
    <definedName name="ningvl1p">#REF!</definedName>
    <definedName name="ninnc3p" localSheetId="179">#REF!</definedName>
    <definedName name="ninnc3p">#REF!</definedName>
    <definedName name="nint1p" localSheetId="179">#REF!</definedName>
    <definedName name="nint1p">#REF!</definedName>
    <definedName name="nintnc1p" localSheetId="179">#REF!</definedName>
    <definedName name="nintnc1p">#REF!</definedName>
    <definedName name="nintvl1p" localSheetId="179">#REF!</definedName>
    <definedName name="nintvl1p">#REF!</definedName>
    <definedName name="ninvl3p" localSheetId="179">#REF!</definedName>
    <definedName name="ninvl3p">#REF!</definedName>
    <definedName name="nl" localSheetId="179">#REF!</definedName>
    <definedName name="nl">#REF!</definedName>
    <definedName name="nl1p" localSheetId="179">#REF!</definedName>
    <definedName name="nl1p">#REF!</definedName>
    <definedName name="nl3p" localSheetId="179">#REF!</definedName>
    <definedName name="nl3p">#REF!</definedName>
    <definedName name="nlnc3p" localSheetId="179">#REF!</definedName>
    <definedName name="nlnc3p">#REF!</definedName>
    <definedName name="nlnc3pha" localSheetId="179">#REF!</definedName>
    <definedName name="nlnc3pha">#REF!</definedName>
    <definedName name="NLTK1p" localSheetId="179">#REF!</definedName>
    <definedName name="NLTK1p">#REF!</definedName>
    <definedName name="nlvl3p" localSheetId="179">#REF!</definedName>
    <definedName name="nlvl3p">#REF!</definedName>
    <definedName name="nn1p" localSheetId="179">#REF!</definedName>
    <definedName name="nn1p">#REF!</definedName>
    <definedName name="nn3p" localSheetId="179">#REF!</definedName>
    <definedName name="nn3p">#REF!</definedName>
    <definedName name="nnnc3p" localSheetId="179">#REF!</definedName>
    <definedName name="nnnc3p">#REF!</definedName>
    <definedName name="nnvl3p" localSheetId="179">#REF!</definedName>
    <definedName name="nnvl3p">#REF!</definedName>
    <definedName name="No" localSheetId="179">#REF!</definedName>
    <definedName name="No">#REF!</definedName>
    <definedName name="nsc" localSheetId="179">#REF!</definedName>
    <definedName name="nsc">#REF!</definedName>
    <definedName name="nsk" localSheetId="179">#REF!</definedName>
    <definedName name="nsk">#REF!</definedName>
    <definedName name="O_M" localSheetId="179">#REF!</definedName>
    <definedName name="O_M">#REF!</definedName>
    <definedName name="OD" localSheetId="179">#REF!</definedName>
    <definedName name="OD">#REF!</definedName>
    <definedName name="ODC" localSheetId="179">#REF!</definedName>
    <definedName name="ODC">#REF!</definedName>
    <definedName name="ODS" localSheetId="179">#REF!</definedName>
    <definedName name="ODS">#REF!</definedName>
    <definedName name="ODU" localSheetId="179">#REF!</definedName>
    <definedName name="ODU">#REF!</definedName>
    <definedName name="OM" localSheetId="179">#REF!</definedName>
    <definedName name="OM">#REF!</definedName>
    <definedName name="OMC" localSheetId="179">#REF!</definedName>
    <definedName name="OMC">#REF!</definedName>
    <definedName name="OME" localSheetId="179">#REF!</definedName>
    <definedName name="OME">#REF!</definedName>
    <definedName name="OMW" localSheetId="179">#REF!</definedName>
    <definedName name="OMW">#REF!</definedName>
    <definedName name="OOM" localSheetId="179">#REF!</definedName>
    <definedName name="OOM">#REF!</definedName>
    <definedName name="ophom" localSheetId="179">#REF!</definedName>
    <definedName name="ophom">#REF!</definedName>
    <definedName name="ORD" localSheetId="179">#REF!</definedName>
    <definedName name="ORD">#REF!</definedName>
    <definedName name="OrderTable" localSheetId="179" hidden="1">#REF!</definedName>
    <definedName name="OrderTable" hidden="1">#REF!</definedName>
    <definedName name="ORF" localSheetId="179">#REF!</definedName>
    <definedName name="ORF">#REF!</definedName>
    <definedName name="PA" localSheetId="179">#REF!</definedName>
    <definedName name="PA">#REF!</definedName>
    <definedName name="PChe" localSheetId="179">#REF!</definedName>
    <definedName name="PChe">#REF!</definedName>
    <definedName name="PHC" localSheetId="179">#REF!</definedName>
    <definedName name="PHC">#REF!</definedName>
    <definedName name="Phone" localSheetId="179">#REF!</definedName>
    <definedName name="Phone">#REF!</definedName>
    <definedName name="phu_luc_vua" localSheetId="179">#REF!</definedName>
    <definedName name="phu_luc_vua">#REF!</definedName>
    <definedName name="PK" localSheetId="179">#REF!</definedName>
    <definedName name="PK">#REF!</definedName>
    <definedName name="PRC" localSheetId="179">#REF!</definedName>
    <definedName name="PRC">#REF!</definedName>
    <definedName name="PRICE" localSheetId="179">#REF!</definedName>
    <definedName name="PRICE">#REF!</definedName>
    <definedName name="PRICE1" localSheetId="179">#REF!</definedName>
    <definedName name="PRICE1">#REF!</definedName>
    <definedName name="Prin1" localSheetId="179">#REF!</definedName>
    <definedName name="Prin1">#REF!</definedName>
    <definedName name="Prin10" localSheetId="179">#REF!</definedName>
    <definedName name="Prin10">#REF!</definedName>
    <definedName name="Prin11" localSheetId="179">#REF!</definedName>
    <definedName name="Prin11">#REF!</definedName>
    <definedName name="Prin12" localSheetId="179">#REF!</definedName>
    <definedName name="Prin12">#REF!</definedName>
    <definedName name="Prin15" localSheetId="179">#REF!</definedName>
    <definedName name="Prin15">#REF!</definedName>
    <definedName name="Prin16" localSheetId="179">#REF!</definedName>
    <definedName name="Prin16">#REF!</definedName>
    <definedName name="Prin18" localSheetId="179">#REF!</definedName>
    <definedName name="Prin18">#REF!</definedName>
    <definedName name="Prin2" localSheetId="179">#REF!</definedName>
    <definedName name="Prin2">#REF!</definedName>
    <definedName name="Prin20" localSheetId="179">#REF!</definedName>
    <definedName name="Prin20">#REF!</definedName>
    <definedName name="Prin21" localSheetId="179">#REF!</definedName>
    <definedName name="Prin21">#REF!</definedName>
    <definedName name="Prin3" localSheetId="179">#REF!</definedName>
    <definedName name="Prin3">#REF!</definedName>
    <definedName name="Prin4" localSheetId="179">#REF!</definedName>
    <definedName name="Prin4">#REF!</definedName>
    <definedName name="Prin5" localSheetId="179">#REF!</definedName>
    <definedName name="Prin5">#REF!</definedName>
    <definedName name="Prin6" localSheetId="179">#REF!</definedName>
    <definedName name="Prin6">#REF!</definedName>
    <definedName name="Prin7" localSheetId="179">#REF!</definedName>
    <definedName name="Prin7">#REF!</definedName>
    <definedName name="Prin8" localSheetId="179">#REF!</definedName>
    <definedName name="Prin8">#REF!</definedName>
    <definedName name="Prin9" localSheetId="179">#REF!</definedName>
    <definedName name="Prin9">#REF!</definedName>
    <definedName name="_xlnm.Print_Area" localSheetId="178">'Bieu 6 thang MTQG'!$A$2:$X$34</definedName>
    <definedName name="_xlnm.Print_Area" localSheetId="176">'Biểu TH'!$A$1:$X$17</definedName>
    <definedName name="_xlnm.Print_Area" localSheetId="177">'PL1_Tinh hinh KH 2024'!$A$1:$S$76</definedName>
    <definedName name="_xlnm.Print_Area" localSheetId="179">'PL2_ KH von keo dai sang 2024'!$A$1:$P$22</definedName>
    <definedName name="_xlnm.Print_Area">#REF!</definedName>
    <definedName name="_xlnm.Print_Titles" localSheetId="178">'Bieu 6 thang MTQG'!$6:$8</definedName>
    <definedName name="_xlnm.Print_Titles" localSheetId="176">'Biểu TH'!$4:$8</definedName>
    <definedName name="_xlnm.Print_Titles" localSheetId="177">'PL1_Tinh hinh KH 2024'!$6:$9</definedName>
    <definedName name="_xlnm.Print_Titles" localSheetId="179">'PL2_ KH von keo dai sang 2024'!$6:$8</definedName>
    <definedName name="_xlnm.Print_Titles" localSheetId="180">'PL3_DK 2025'!$6:$9</definedName>
    <definedName name="_xlnm.Print_Titles" localSheetId="181">PL3_MTQG!$6:$8</definedName>
    <definedName name="_xlnm.Print_Titles">#REF!</definedName>
    <definedName name="Print_Titles_MI" localSheetId="179">#REF!</definedName>
    <definedName name="Print_Titles_MI">#REF!</definedName>
    <definedName name="PRINTA" localSheetId="179">#REF!</definedName>
    <definedName name="PRINTA">#REF!</definedName>
    <definedName name="PRINTB" localSheetId="179">#REF!</definedName>
    <definedName name="PRINTB">#REF!</definedName>
    <definedName name="PRINTC" localSheetId="179">#REF!</definedName>
    <definedName name="PRINTC">#REF!</definedName>
    <definedName name="ProdForm" localSheetId="179" hidden="1">#REF!</definedName>
    <definedName name="ProdForm" hidden="1">#REF!</definedName>
    <definedName name="Product" localSheetId="179" hidden="1">#REF!</definedName>
    <definedName name="Product" hidden="1">#REF!</definedName>
    <definedName name="PROPOSAL" localSheetId="179">#REF!</definedName>
    <definedName name="PROPOSAL">#REF!</definedName>
    <definedName name="pt" localSheetId="179">#REF!</definedName>
    <definedName name="pt">#REF!</definedName>
    <definedName name="PT_A1" localSheetId="179">#REF!</definedName>
    <definedName name="PT_A1">#REF!</definedName>
    <definedName name="PT_Duong" localSheetId="179">#REF!</definedName>
    <definedName name="PT_Duong">#REF!</definedName>
    <definedName name="ptdg" localSheetId="179">#REF!</definedName>
    <definedName name="ptdg">#REF!</definedName>
    <definedName name="PTDG_cau" localSheetId="179">#REF!</definedName>
    <definedName name="PTDG_cau">#REF!</definedName>
    <definedName name="ptdg_cong" localSheetId="179">#REF!</definedName>
    <definedName name="ptdg_cong">#REF!</definedName>
    <definedName name="ptdg_duong" localSheetId="179">#REF!</definedName>
    <definedName name="ptdg_duong">#REF!</definedName>
    <definedName name="pvd" localSheetId="179">#REF!</definedName>
    <definedName name="pvd">#REF!</definedName>
    <definedName name="qtdm" localSheetId="179">#REF!</definedName>
    <definedName name="qtdm">#REF!</definedName>
    <definedName name="Ra" localSheetId="179">#REF!</definedName>
    <definedName name="Ra">#REF!</definedName>
    <definedName name="ra11p" localSheetId="179">#REF!</definedName>
    <definedName name="ra11p">#REF!</definedName>
    <definedName name="ra13p" localSheetId="179">#REF!</definedName>
    <definedName name="ra13p">#REF!</definedName>
    <definedName name="Racot" localSheetId="179">#REF!</definedName>
    <definedName name="Racot">#REF!</definedName>
    <definedName name="Radam" localSheetId="179">#REF!</definedName>
    <definedName name="Radam">#REF!</definedName>
    <definedName name="rate">14000</definedName>
    <definedName name="RCArea" localSheetId="179" hidden="1">#REF!</definedName>
    <definedName name="RCArea" hidden="1">#REF!</definedName>
    <definedName name="RCF" localSheetId="179">#REF!</definedName>
    <definedName name="RCF">#REF!</definedName>
    <definedName name="RCKM" localSheetId="179">#REF!</definedName>
    <definedName name="RCKM">#REF!</definedName>
    <definedName name="RDEC" localSheetId="179">#REF!</definedName>
    <definedName name="RDEC">#REF!</definedName>
    <definedName name="RDEFF" localSheetId="179">#REF!</definedName>
    <definedName name="RDEFF">#REF!</definedName>
    <definedName name="RDFC" localSheetId="179">#REF!</definedName>
    <definedName name="RDFC">#REF!</definedName>
    <definedName name="RDFU" localSheetId="179">#REF!</definedName>
    <definedName name="RDFU">#REF!</definedName>
    <definedName name="RDLIF" localSheetId="179">#REF!</definedName>
    <definedName name="RDLIF">#REF!</definedName>
    <definedName name="RDOM" localSheetId="179">#REF!</definedName>
    <definedName name="RDOM">#REF!</definedName>
    <definedName name="rdpcf" localSheetId="179">#REF!</definedName>
    <definedName name="rdpcf">#REF!</definedName>
    <definedName name="RDRC" localSheetId="179">#REF!</definedName>
    <definedName name="RDRC">#REF!</definedName>
    <definedName name="RDRF" localSheetId="179">#REF!</definedName>
    <definedName name="RDRF">#REF!</definedName>
    <definedName name="_xlnm.Recorder" localSheetId="179">#REF!</definedName>
    <definedName name="_xlnm.Recorder">#REF!</definedName>
    <definedName name="RECOUT">#N/A</definedName>
    <definedName name="REG" localSheetId="179">#REF!</definedName>
    <definedName name="REG">#REF!</definedName>
    <definedName name="RFP003A" localSheetId="179">#REF!</definedName>
    <definedName name="RFP003A">#REF!</definedName>
    <definedName name="RFP003B" localSheetId="179">#REF!</definedName>
    <definedName name="RFP003B">#REF!</definedName>
    <definedName name="RFP003C" localSheetId="179">#REF!</definedName>
    <definedName name="RFP003C">#REF!</definedName>
    <definedName name="RFP003D" localSheetId="179">#REF!</definedName>
    <definedName name="RFP003D">#REF!</definedName>
    <definedName name="RFP003E" localSheetId="179">#REF!</definedName>
    <definedName name="RFP003E">#REF!</definedName>
    <definedName name="RFP003F" localSheetId="179">#REF!</definedName>
    <definedName name="RFP003F">#REF!</definedName>
    <definedName name="RGLIF" localSheetId="179">#REF!</definedName>
    <definedName name="RGLIF">#REF!</definedName>
    <definedName name="RHEC" localSheetId="179">#REF!</definedName>
    <definedName name="RHEC">#REF!</definedName>
    <definedName name="RHEFF" localSheetId="179">#REF!</definedName>
    <definedName name="RHEFF">#REF!</definedName>
    <definedName name="RHHC" localSheetId="179">#REF!</definedName>
    <definedName name="RHHC">#REF!</definedName>
    <definedName name="RHLIF" localSheetId="179">#REF!</definedName>
    <definedName name="RHLIF">#REF!</definedName>
    <definedName name="RHOM" localSheetId="179">#REF!</definedName>
    <definedName name="RHOM">#REF!</definedName>
    <definedName name="RIR" localSheetId="179">#REF!</definedName>
    <definedName name="RIR">#REF!</definedName>
    <definedName name="RLF" localSheetId="179">#REF!</definedName>
    <definedName name="RLF">#REF!</definedName>
    <definedName name="RLKM" localSheetId="179">#REF!</definedName>
    <definedName name="RLKM">#REF!</definedName>
    <definedName name="RLL" localSheetId="179">#REF!</definedName>
    <definedName name="RLL">#REF!</definedName>
    <definedName name="RLOM" localSheetId="179">#REF!</definedName>
    <definedName name="RLOM">#REF!</definedName>
    <definedName name="Rn" localSheetId="179">#REF!</definedName>
    <definedName name="Rn">#REF!</definedName>
    <definedName name="Rncot" localSheetId="179">#REF!</definedName>
    <definedName name="Rncot">#REF!</definedName>
    <definedName name="Rndam" localSheetId="179">#REF!</definedName>
    <definedName name="Rndam">#REF!</definedName>
    <definedName name="RPHEC" localSheetId="179">#REF!</definedName>
    <definedName name="RPHEC">#REF!</definedName>
    <definedName name="RPHLIF" localSheetId="179">#REF!</definedName>
    <definedName name="RPHLIF">#REF!</definedName>
    <definedName name="RPHOM" localSheetId="179">#REF!</definedName>
    <definedName name="RPHOM">#REF!</definedName>
    <definedName name="RPHPC" localSheetId="179">#REF!</definedName>
    <definedName name="RPHPC">#REF!</definedName>
    <definedName name="RSBC" localSheetId="179">#REF!</definedName>
    <definedName name="RSBC">#REF!</definedName>
    <definedName name="RSBLIF" localSheetId="179">#REF!</definedName>
    <definedName name="RSBLIF">#REF!</definedName>
    <definedName name="RSIC" localSheetId="179">#REF!</definedName>
    <definedName name="RSIC">#REF!</definedName>
    <definedName name="RSIN" localSheetId="179">#REF!</definedName>
    <definedName name="RSIN">#REF!</definedName>
    <definedName name="RSLIF" localSheetId="179">#REF!</definedName>
    <definedName name="RSLIF">#REF!</definedName>
    <definedName name="RSOM" localSheetId="179">#REF!</definedName>
    <definedName name="RSOM">#REF!</definedName>
    <definedName name="RSPI" localSheetId="179">#REF!</definedName>
    <definedName name="RSPI">#REF!</definedName>
    <definedName name="RSSC" localSheetId="179">#REF!</definedName>
    <definedName name="RSSC">#REF!</definedName>
    <definedName name="RWTPhi" localSheetId="179">#REF!</definedName>
    <definedName name="RWTPhi">#REF!</definedName>
    <definedName name="RWTPlo" localSheetId="179">#REF!</definedName>
    <definedName name="RWTPlo">#REF!</definedName>
    <definedName name="sand" localSheetId="179">#REF!</definedName>
    <definedName name="sand">#REF!</definedName>
    <definedName name="SCH" localSheetId="179">#REF!</definedName>
    <definedName name="SCH">#REF!</definedName>
    <definedName name="SDMONG" localSheetId="179">#REF!</definedName>
    <definedName name="SDMONG">#REF!</definedName>
    <definedName name="Sheet1" localSheetId="179">#REF!</definedName>
    <definedName name="Sheet1">#REF!</definedName>
    <definedName name="sho" localSheetId="179">#REF!</definedName>
    <definedName name="sho">#REF!</definedName>
    <definedName name="SIZE" localSheetId="179">#REF!</definedName>
    <definedName name="SIZE">#REF!</definedName>
    <definedName name="SL_CRD" localSheetId="179">#REF!</definedName>
    <definedName name="SL_CRD">#REF!</definedName>
    <definedName name="SL_CRS" localSheetId="179">#REF!</definedName>
    <definedName name="SL_CRS">#REF!</definedName>
    <definedName name="SL_CS" localSheetId="179">#REF!</definedName>
    <definedName name="SL_CS">#REF!</definedName>
    <definedName name="SL_DD" localSheetId="179">#REF!</definedName>
    <definedName name="SL_DD">#REF!</definedName>
    <definedName name="soc3p" localSheetId="179">#REF!</definedName>
    <definedName name="soc3p">#REF!</definedName>
    <definedName name="Soi" localSheetId="179">#REF!</definedName>
    <definedName name="Soi">#REF!</definedName>
    <definedName name="soichon12" localSheetId="179">#REF!</definedName>
    <definedName name="soichon12">#REF!</definedName>
    <definedName name="soichon24" localSheetId="179">#REF!</definedName>
    <definedName name="soichon24">#REF!</definedName>
    <definedName name="soichon46" localSheetId="179">#REF!</definedName>
    <definedName name="soichon46">#REF!</definedName>
    <definedName name="solieu" localSheetId="179">#REF!</definedName>
    <definedName name="solieu">#REF!</definedName>
    <definedName name="SORT" localSheetId="179">#REF!</definedName>
    <definedName name="SORT">#REF!</definedName>
    <definedName name="Sothutu" localSheetId="179">#REF!</definedName>
    <definedName name="Sothutu">#REF!</definedName>
    <definedName name="SPEC" localSheetId="179">#REF!</definedName>
    <definedName name="SPEC">#REF!</definedName>
    <definedName name="SpecialPrice" localSheetId="179" hidden="1">#REF!</definedName>
    <definedName name="SpecialPrice" hidden="1">#REF!</definedName>
    <definedName name="SPECSUMMARY" localSheetId="179">#REF!</definedName>
    <definedName name="SPECSUMMARY">#REF!</definedName>
    <definedName name="start" localSheetId="179">#REF!</definedName>
    <definedName name="start">#REF!</definedName>
    <definedName name="Start_1" localSheetId="179">#REF!</definedName>
    <definedName name="Start_1">#REF!</definedName>
    <definedName name="Start_10" localSheetId="179">#REF!</definedName>
    <definedName name="Start_10">#REF!</definedName>
    <definedName name="Start_11" localSheetId="179">#REF!</definedName>
    <definedName name="Start_11">#REF!</definedName>
    <definedName name="Start_12" localSheetId="179">#REF!</definedName>
    <definedName name="Start_12">#REF!</definedName>
    <definedName name="Start_13" localSheetId="179">#REF!</definedName>
    <definedName name="Start_13">#REF!</definedName>
    <definedName name="Start_2" localSheetId="179">#REF!</definedName>
    <definedName name="Start_2">#REF!</definedName>
    <definedName name="Start_3" localSheetId="179">#REF!</definedName>
    <definedName name="Start_3">#REF!</definedName>
    <definedName name="Start_4" localSheetId="179">#REF!</definedName>
    <definedName name="Start_4">#REF!</definedName>
    <definedName name="Start_5" localSheetId="179">#REF!</definedName>
    <definedName name="Start_5">#REF!</definedName>
    <definedName name="Start_6" localSheetId="179">#REF!</definedName>
    <definedName name="Start_6">#REF!</definedName>
    <definedName name="Start_7" localSheetId="179">#REF!</definedName>
    <definedName name="Start_7">#REF!</definedName>
    <definedName name="Start_8" localSheetId="179">#REF!</definedName>
    <definedName name="Start_8">#REF!</definedName>
    <definedName name="Start_9" localSheetId="179">#REF!</definedName>
    <definedName name="Start_9">#REF!</definedName>
    <definedName name="State" localSheetId="179">#REF!</definedName>
    <definedName name="State">#REF!</definedName>
    <definedName name="Stt" localSheetId="179">#REF!</definedName>
    <definedName name="Stt">#REF!</definedName>
    <definedName name="su" localSheetId="179">#REF!</definedName>
    <definedName name="su">#REF!</definedName>
    <definedName name="sub" localSheetId="179">#REF!</definedName>
    <definedName name="sub">#REF!</definedName>
    <definedName name="SUL" localSheetId="179">#REF!</definedName>
    <definedName name="SUL">#REF!</definedName>
    <definedName name="SUMITOMO" localSheetId="179">#REF!</definedName>
    <definedName name="SUMITOMO">#REF!</definedName>
    <definedName name="SUMITOMO_GT" localSheetId="179">#REF!</definedName>
    <definedName name="SUMITOMO_GT">#REF!</definedName>
    <definedName name="SUMMARY" localSheetId="179">#REF!</definedName>
    <definedName name="SUMMARY">#REF!</definedName>
    <definedName name="sur" localSheetId="179">#REF!</definedName>
    <definedName name="sur">#REF!</definedName>
    <definedName name="t101p" localSheetId="179">#REF!</definedName>
    <definedName name="t101p">#REF!</definedName>
    <definedName name="t103p" localSheetId="179">#REF!</definedName>
    <definedName name="t103p">#REF!</definedName>
    <definedName name="t10nc1p" localSheetId="179">#REF!</definedName>
    <definedName name="t10nc1p">#REF!</definedName>
    <definedName name="t10vl1p" localSheetId="179">#REF!</definedName>
    <definedName name="t10vl1p">#REF!</definedName>
    <definedName name="t121p" localSheetId="179">#REF!</definedName>
    <definedName name="t121p">#REF!</definedName>
    <definedName name="t123p" localSheetId="179">#REF!</definedName>
    <definedName name="t123p">#REF!</definedName>
    <definedName name="t141p" localSheetId="179">#REF!</definedName>
    <definedName name="t141p">#REF!</definedName>
    <definedName name="t143p" localSheetId="179">#REF!</definedName>
    <definedName name="t143p">#REF!</definedName>
    <definedName name="t14nc3p" localSheetId="179">#REF!</definedName>
    <definedName name="t14nc3p">#REF!</definedName>
    <definedName name="t14vl3p" localSheetId="179">#REF!</definedName>
    <definedName name="t14vl3p">#REF!</definedName>
    <definedName name="taun" localSheetId="179">#REF!</definedName>
    <definedName name="taun">#REF!</definedName>
    <definedName name="TaxTV">10%</definedName>
    <definedName name="TaxXL">5%</definedName>
    <definedName name="TBA" localSheetId="179">#REF!</definedName>
    <definedName name="TBA">#REF!</definedName>
    <definedName name="tbl_ProdInfo" localSheetId="179" hidden="1">#REF!</definedName>
    <definedName name="tbl_ProdInfo" hidden="1">#REF!</definedName>
    <definedName name="tbtram" localSheetId="179">#REF!</definedName>
    <definedName name="tbtram">#REF!</definedName>
    <definedName name="TC" localSheetId="179">#REF!</definedName>
    <definedName name="TC">#REF!</definedName>
    <definedName name="TC_NHANH1" localSheetId="177">#REF!</definedName>
    <definedName name="TC_NHANH1" localSheetId="179">#REF!</definedName>
    <definedName name="TC_NHANH1">#REF!</definedName>
    <definedName name="TD" localSheetId="179">#REF!</definedName>
    <definedName name="TD">#REF!</definedName>
    <definedName name="td1p" localSheetId="179">#REF!</definedName>
    <definedName name="td1p">#REF!</definedName>
    <definedName name="td3p" localSheetId="179">#REF!</definedName>
    <definedName name="td3p">#REF!</definedName>
    <definedName name="TDDAKT" localSheetId="179">#REF!</definedName>
    <definedName name="TDDAKT">#REF!</definedName>
    <definedName name="tdia" localSheetId="179">#REF!</definedName>
    <definedName name="tdia">#REF!</definedName>
    <definedName name="tdnc1p" localSheetId="179">#REF!</definedName>
    <definedName name="tdnc1p">#REF!</definedName>
    <definedName name="tdt" localSheetId="179">#REF!</definedName>
    <definedName name="tdt">#REF!</definedName>
    <definedName name="TDTDT" localSheetId="179">#REF!</definedName>
    <definedName name="TDTDT">#REF!</definedName>
    <definedName name="TDTKKT" localSheetId="179">#REF!</definedName>
    <definedName name="TDTKKT">#REF!</definedName>
    <definedName name="tdtr2cnc" localSheetId="179">#REF!</definedName>
    <definedName name="tdtr2cnc">#REF!</definedName>
    <definedName name="tdtr2cvl" localSheetId="179">#REF!</definedName>
    <definedName name="tdtr2cvl">#REF!</definedName>
    <definedName name="tdvl1p" localSheetId="179">#REF!</definedName>
    <definedName name="tdvl1p">#REF!</definedName>
    <definedName name="Tengoi" localSheetId="179">#REF!</definedName>
    <definedName name="Tengoi">#REF!</definedName>
    <definedName name="tenvung" localSheetId="179">#REF!</definedName>
    <definedName name="tenvung">#REF!</definedName>
    <definedName name="thai" localSheetId="179">#REF!</definedName>
    <definedName name="thai">#REF!</definedName>
    <definedName name="Thang_Long" localSheetId="179">#REF!</definedName>
    <definedName name="Thang_Long">#REF!</definedName>
    <definedName name="Thang_Long_GT" localSheetId="179">#REF!</definedName>
    <definedName name="Thang_Long_GT">#REF!</definedName>
    <definedName name="thanh" localSheetId="179">#REF!</definedName>
    <definedName name="thanh">#REF!</definedName>
    <definedName name="Thanh_CT" localSheetId="179">#REF!</definedName>
    <definedName name="Thanh_CT">#REF!</definedName>
    <definedName name="THchon" localSheetId="179">#REF!</definedName>
    <definedName name="THchon">#REF!</definedName>
    <definedName name="thdt" localSheetId="179">#REF!</definedName>
    <definedName name="thdt">#REF!</definedName>
    <definedName name="thep" localSheetId="179">#REF!</definedName>
    <definedName name="thep">#REF!</definedName>
    <definedName name="THEP_D32" localSheetId="179">#REF!</definedName>
    <definedName name="THEP_D32">#REF!</definedName>
    <definedName name="thepgoc25_60" localSheetId="179">#REF!</definedName>
    <definedName name="thepgoc25_60">#REF!</definedName>
    <definedName name="thepgoc63_75" localSheetId="179">#REF!</definedName>
    <definedName name="thepgoc63_75">#REF!</definedName>
    <definedName name="thepgoc80_100" localSheetId="179">#REF!</definedName>
    <definedName name="thepgoc80_100">#REF!</definedName>
    <definedName name="theptron12" localSheetId="179">#REF!</definedName>
    <definedName name="theptron12">#REF!</definedName>
    <definedName name="theptron14_22" localSheetId="179">#REF!</definedName>
    <definedName name="theptron14_22">#REF!</definedName>
    <definedName name="theptron6_8" localSheetId="179">#REF!</definedName>
    <definedName name="theptron6_8">#REF!</definedName>
    <definedName name="THGO1pnc" localSheetId="179">#REF!</definedName>
    <definedName name="THGO1pnc">#REF!</definedName>
    <definedName name="thht" localSheetId="179">#REF!</definedName>
    <definedName name="thht">#REF!</definedName>
    <definedName name="THI" localSheetId="179">#REF!</definedName>
    <definedName name="THI">#REF!</definedName>
    <definedName name="thkp3" localSheetId="179">#REF!</definedName>
    <definedName name="thkp3">#REF!</definedName>
    <definedName name="thop" localSheetId="179">#REF!</definedName>
    <definedName name="thop">#REF!</definedName>
    <definedName name="thtt" localSheetId="179">#REF!</definedName>
    <definedName name="thtt">#REF!</definedName>
    <definedName name="thue">6</definedName>
    <definedName name="TI" localSheetId="179">#REF!</definedName>
    <definedName name="TI">#REF!</definedName>
    <definedName name="Tien" localSheetId="179">#REF!</definedName>
    <definedName name="Tien">#REF!</definedName>
    <definedName name="Tim_lan_xuat_hien" localSheetId="179">#REF!</definedName>
    <definedName name="Tim_lan_xuat_hien">#REF!</definedName>
    <definedName name="tim_xuat_hien" localSheetId="179">#REF!</definedName>
    <definedName name="tim_xuat_hien">#REF!</definedName>
    <definedName name="TITAN" localSheetId="179">#REF!</definedName>
    <definedName name="TITAN">#REF!</definedName>
    <definedName name="TK" localSheetId="179">#REF!</definedName>
    <definedName name="TK">#REF!</definedName>
    <definedName name="TLAC120" localSheetId="179">#REF!</definedName>
    <definedName name="TLAC120">#REF!</definedName>
    <definedName name="TLAC35" localSheetId="179">#REF!</definedName>
    <definedName name="TLAC35">#REF!</definedName>
    <definedName name="TLAC50" localSheetId="179">#REF!</definedName>
    <definedName name="TLAC50">#REF!</definedName>
    <definedName name="TLAC70" localSheetId="179">#REF!</definedName>
    <definedName name="TLAC70">#REF!</definedName>
    <definedName name="TLAC95" localSheetId="179">#REF!</definedName>
    <definedName name="TLAC95">#REF!</definedName>
    <definedName name="Tle" localSheetId="179">#REF!</definedName>
    <definedName name="Tle">#REF!</definedName>
    <definedName name="TMDT1" localSheetId="179">#REF!</definedName>
    <definedName name="TMDT1">#REF!</definedName>
    <definedName name="TMDT2" localSheetId="179">#REF!</definedName>
    <definedName name="TMDT2">#REF!</definedName>
    <definedName name="TMDTmoi" localSheetId="179">#REF!</definedName>
    <definedName name="TMDTmoi">#REF!</definedName>
    <definedName name="TN" localSheetId="179">#REF!</definedName>
    <definedName name="TN">#REF!</definedName>
    <definedName name="Tonmai" localSheetId="179">#REF!</definedName>
    <definedName name="Tonmai">#REF!</definedName>
    <definedName name="TPLRP" localSheetId="179">#REF!</definedName>
    <definedName name="TPLRP">#REF!</definedName>
    <definedName name="Tra_DM_su_dung" localSheetId="179">#REF!</definedName>
    <definedName name="Tra_DM_su_dung">#REF!</definedName>
    <definedName name="Tra_don_gia_KS" localSheetId="179">#REF!</definedName>
    <definedName name="Tra_don_gia_KS">#REF!</definedName>
    <definedName name="Tra_DTCT" localSheetId="179">#REF!</definedName>
    <definedName name="Tra_DTCT">#REF!</definedName>
    <definedName name="Tra_tim_hang_mucPT_trung" localSheetId="179">#REF!</definedName>
    <definedName name="Tra_tim_hang_mucPT_trung">#REF!</definedName>
    <definedName name="Tra_TL" localSheetId="179">#REF!</definedName>
    <definedName name="Tra_TL">#REF!</definedName>
    <definedName name="Tra_ty_le2" localSheetId="179">#REF!</definedName>
    <definedName name="Tra_ty_le2">#REF!</definedName>
    <definedName name="Tra_ty_le3" localSheetId="179">#REF!</definedName>
    <definedName name="Tra_ty_le3">#REF!</definedName>
    <definedName name="Tra_ty_le4" localSheetId="179">#REF!</definedName>
    <definedName name="Tra_ty_le4">#REF!</definedName>
    <definedName name="Tra_ty_le5" localSheetId="179">#REF!</definedName>
    <definedName name="Tra_ty_le5">#REF!</definedName>
    <definedName name="TRA_VAT_LIEU" localSheetId="179">#REF!</definedName>
    <definedName name="TRA_VAT_LIEU">#REF!</definedName>
    <definedName name="TRA_VL" localSheetId="179">#REF!</definedName>
    <definedName name="TRA_VL">#REF!</definedName>
    <definedName name="TRADE2" localSheetId="179">#REF!</definedName>
    <definedName name="TRADE2">#REF!</definedName>
    <definedName name="TRAVL" localSheetId="179">#REF!</definedName>
    <definedName name="TRAVL">#REF!</definedName>
    <definedName name="Trô_P1" localSheetId="179">#REF!</definedName>
    <definedName name="Trô_P1">#REF!</definedName>
    <definedName name="Trô_P10" localSheetId="179">#REF!</definedName>
    <definedName name="Trô_P10">#REF!</definedName>
    <definedName name="Trô_P11" localSheetId="179">#REF!</definedName>
    <definedName name="Trô_P11">#REF!</definedName>
    <definedName name="Trô_P2" localSheetId="179">#REF!</definedName>
    <definedName name="Trô_P2">#REF!</definedName>
    <definedName name="Trô_P3" localSheetId="179">#REF!</definedName>
    <definedName name="Trô_P3">#REF!</definedName>
    <definedName name="Trô_P4" localSheetId="179">#REF!</definedName>
    <definedName name="Trô_P4">#REF!</definedName>
    <definedName name="Trô_P5" localSheetId="179">#REF!</definedName>
    <definedName name="Trô_P5">#REF!</definedName>
    <definedName name="Trô_P6" localSheetId="179">#REF!</definedName>
    <definedName name="Trô_P6">#REF!</definedName>
    <definedName name="Trô_P7" localSheetId="179">#REF!</definedName>
    <definedName name="Trô_P7">#REF!</definedName>
    <definedName name="Trô_P8" localSheetId="179">#REF!</definedName>
    <definedName name="Trô_P8">#REF!</definedName>
    <definedName name="Trô_P9" localSheetId="179">#REF!</definedName>
    <definedName name="Trô_P9">#REF!</definedName>
    <definedName name="trt" localSheetId="179">#REF!</definedName>
    <definedName name="trt">#REF!</definedName>
    <definedName name="TT_1P" localSheetId="179">#REF!</definedName>
    <definedName name="TT_1P">#REF!</definedName>
    <definedName name="TT_3p" localSheetId="179">#REF!</definedName>
    <definedName name="TT_3p">#REF!</definedName>
    <definedName name="TTCto" localSheetId="179">#REF!</definedName>
    <definedName name="TTCto">#REF!</definedName>
    <definedName name="TTDZ" localSheetId="179">#REF!</definedName>
    <definedName name="TTDZ">#REF!</definedName>
    <definedName name="TTDZ04" localSheetId="179">#REF!</definedName>
    <definedName name="TTDZ04">#REF!</definedName>
    <definedName name="tthi" localSheetId="179">#REF!</definedName>
    <definedName name="tthi">#REF!</definedName>
    <definedName name="ttronmk" localSheetId="179">#REF!</definedName>
    <definedName name="ttronmk">#REF!</definedName>
    <definedName name="TTVAn5" localSheetId="179">#REF!</definedName>
    <definedName name="TTVAn5">#REF!</definedName>
    <definedName name="Tuong_dau_HD" localSheetId="179">#REF!</definedName>
    <definedName name="Tuong_dau_HD">#REF!</definedName>
    <definedName name="Tuvan" localSheetId="179">#REF!</definedName>
    <definedName name="Tuvan">#REF!</definedName>
    <definedName name="tv75nc" localSheetId="179">#REF!</definedName>
    <definedName name="tv75nc">#REF!</definedName>
    <definedName name="tv75vl" localSheetId="179">#REF!</definedName>
    <definedName name="tv75vl">#REF!</definedName>
    <definedName name="TVGS" localSheetId="179">#REF!</definedName>
    <definedName name="TVGS">#REF!</definedName>
    <definedName name="ty_le" localSheetId="179">#REF!</definedName>
    <definedName name="ty_le">#REF!</definedName>
    <definedName name="ty_le_BTN" localSheetId="179">#REF!</definedName>
    <definedName name="ty_le_BTN">#REF!</definedName>
    <definedName name="Ty_le1" localSheetId="179">#REF!</definedName>
    <definedName name="Ty_le1">#REF!</definedName>
    <definedName name="UNL" localSheetId="179">#REF!</definedName>
    <definedName name="UNL">#REF!</definedName>
    <definedName name="upnoc" localSheetId="179">#REF!</definedName>
    <definedName name="upnoc">#REF!</definedName>
    <definedName name="usd" localSheetId="179">#REF!</definedName>
    <definedName name="usd">#REF!</definedName>
    <definedName name="Value0" localSheetId="179">#REF!</definedName>
    <definedName name="Value0">#REF!</definedName>
    <definedName name="Value1" localSheetId="179">#REF!</definedName>
    <definedName name="Value1">#REF!</definedName>
    <definedName name="Value10" localSheetId="179">#REF!</definedName>
    <definedName name="Value10">#REF!</definedName>
    <definedName name="Value11" localSheetId="179">#REF!</definedName>
    <definedName name="Value11">#REF!</definedName>
    <definedName name="Value12" localSheetId="179">#REF!</definedName>
    <definedName name="Value12">#REF!</definedName>
    <definedName name="Value13" localSheetId="179">#REF!</definedName>
    <definedName name="Value13">#REF!</definedName>
    <definedName name="Value14" localSheetId="179">#REF!</definedName>
    <definedName name="Value14">#REF!</definedName>
    <definedName name="Value15" localSheetId="179">#REF!</definedName>
    <definedName name="Value15">#REF!</definedName>
    <definedName name="Value16" localSheetId="179">#REF!</definedName>
    <definedName name="Value16">#REF!</definedName>
    <definedName name="Value17" localSheetId="179">#REF!</definedName>
    <definedName name="Value17">#REF!</definedName>
    <definedName name="Value18" localSheetId="179">#REF!</definedName>
    <definedName name="Value18">#REF!</definedName>
    <definedName name="Value19" localSheetId="179">#REF!</definedName>
    <definedName name="Value19">#REF!</definedName>
    <definedName name="Value2" localSheetId="179">#REF!</definedName>
    <definedName name="Value2">#REF!</definedName>
    <definedName name="Value20" localSheetId="179">#REF!</definedName>
    <definedName name="Value20">#REF!</definedName>
    <definedName name="Value21" localSheetId="179">#REF!</definedName>
    <definedName name="Value21">#REF!</definedName>
    <definedName name="Value22" localSheetId="179">#REF!</definedName>
    <definedName name="Value22">#REF!</definedName>
    <definedName name="Value23" localSheetId="179">#REF!</definedName>
    <definedName name="Value23">#REF!</definedName>
    <definedName name="Value24" localSheetId="179">#REF!</definedName>
    <definedName name="Value24">#REF!</definedName>
    <definedName name="Value25" localSheetId="179">#REF!</definedName>
    <definedName name="Value25">#REF!</definedName>
    <definedName name="Value26" localSheetId="179">#REF!</definedName>
    <definedName name="Value26">#REF!</definedName>
    <definedName name="Value27" localSheetId="179">#REF!</definedName>
    <definedName name="Value27">#REF!</definedName>
    <definedName name="Value28" localSheetId="179">#REF!</definedName>
    <definedName name="Value28">#REF!</definedName>
    <definedName name="Value29" localSheetId="179">#REF!</definedName>
    <definedName name="Value29">#REF!</definedName>
    <definedName name="Value3" localSheetId="179">#REF!</definedName>
    <definedName name="Value3">#REF!</definedName>
    <definedName name="Value30" localSheetId="179">#REF!</definedName>
    <definedName name="Value30">#REF!</definedName>
    <definedName name="Value31" localSheetId="179">#REF!</definedName>
    <definedName name="Value31">#REF!</definedName>
    <definedName name="Value32" localSheetId="179">#REF!</definedName>
    <definedName name="Value32">#REF!</definedName>
    <definedName name="Value33" localSheetId="179">#REF!</definedName>
    <definedName name="Value33">#REF!</definedName>
    <definedName name="Value34" localSheetId="179">#REF!</definedName>
    <definedName name="Value34">#REF!</definedName>
    <definedName name="Value35" localSheetId="179">#REF!</definedName>
    <definedName name="Value35">#REF!</definedName>
    <definedName name="Value36" localSheetId="179">#REF!</definedName>
    <definedName name="Value36">#REF!</definedName>
    <definedName name="Value37" localSheetId="179">#REF!</definedName>
    <definedName name="Value37">#REF!</definedName>
    <definedName name="Value38" localSheetId="179">#REF!</definedName>
    <definedName name="Value38">#REF!</definedName>
    <definedName name="Value39" localSheetId="179">#REF!</definedName>
    <definedName name="Value39">#REF!</definedName>
    <definedName name="Value4" localSheetId="179">#REF!</definedName>
    <definedName name="Value4">#REF!</definedName>
    <definedName name="Value40" localSheetId="179">#REF!</definedName>
    <definedName name="Value40">#REF!</definedName>
    <definedName name="Value41" localSheetId="179">#REF!</definedName>
    <definedName name="Value41">#REF!</definedName>
    <definedName name="Value42" localSheetId="179">#REF!</definedName>
    <definedName name="Value42">#REF!</definedName>
    <definedName name="Value43" localSheetId="179">#REF!</definedName>
    <definedName name="Value43">#REF!</definedName>
    <definedName name="Value44" localSheetId="179">#REF!</definedName>
    <definedName name="Value44">#REF!</definedName>
    <definedName name="Value45" localSheetId="179">#REF!</definedName>
    <definedName name="Value45">#REF!</definedName>
    <definedName name="Value46" localSheetId="179">#REF!</definedName>
    <definedName name="Value46">#REF!</definedName>
    <definedName name="Value47" localSheetId="179">#REF!</definedName>
    <definedName name="Value47">#REF!</definedName>
    <definedName name="Value48" localSheetId="179">#REF!</definedName>
    <definedName name="Value48">#REF!</definedName>
    <definedName name="Value49" localSheetId="179">#REF!</definedName>
    <definedName name="Value49">#REF!</definedName>
    <definedName name="Value5" localSheetId="179">#REF!</definedName>
    <definedName name="Value5">#REF!</definedName>
    <definedName name="Value50" localSheetId="179">#REF!</definedName>
    <definedName name="Value50">#REF!</definedName>
    <definedName name="Value51" localSheetId="179">#REF!</definedName>
    <definedName name="Value51">#REF!</definedName>
    <definedName name="Value52" localSheetId="179">#REF!</definedName>
    <definedName name="Value52">#REF!</definedName>
    <definedName name="Value53" localSheetId="179">#REF!</definedName>
    <definedName name="Value53">#REF!</definedName>
    <definedName name="Value54" localSheetId="179">#REF!</definedName>
    <definedName name="Value54">#REF!</definedName>
    <definedName name="Value55" localSheetId="179">#REF!</definedName>
    <definedName name="Value55">#REF!</definedName>
    <definedName name="Value6" localSheetId="179">#REF!</definedName>
    <definedName name="Value6">#REF!</definedName>
    <definedName name="Value7" localSheetId="179">#REF!</definedName>
    <definedName name="Value7">#REF!</definedName>
    <definedName name="Value8" localSheetId="179">#REF!</definedName>
    <definedName name="Value8">#REF!</definedName>
    <definedName name="Value9" localSheetId="179">#REF!</definedName>
    <definedName name="Value9">#REF!</definedName>
    <definedName name="VARIINST" localSheetId="179">#REF!</definedName>
    <definedName name="VARIINST">#REF!</definedName>
    <definedName name="VARIPURC" localSheetId="179">#REF!</definedName>
    <definedName name="VARIPURC">#REF!</definedName>
    <definedName name="vat">5</definedName>
    <definedName name="vbtchongnuocm300" localSheetId="179">#REF!</definedName>
    <definedName name="vbtchongnuocm300">#REF!</definedName>
    <definedName name="vbtm150" localSheetId="179">#REF!</definedName>
    <definedName name="vbtm150">#REF!</definedName>
    <definedName name="vbtm300" localSheetId="179">#REF!</definedName>
    <definedName name="vbtm300">#REF!</definedName>
    <definedName name="vbtm400" localSheetId="179">#REF!</definedName>
    <definedName name="vbtm400">#REF!</definedName>
    <definedName name="vc" localSheetId="179">#REF!</definedName>
    <definedName name="vc">#REF!</definedName>
    <definedName name="vcbo1" localSheetId="177" hidden="1">{"'Sheet1'!$L$16"}</definedName>
    <definedName name="vcbo1" localSheetId="179" hidden="1">{"'Sheet1'!$L$16"}</definedName>
    <definedName name="vcbo1" hidden="1">{"'Sheet1'!$L$16"}</definedName>
    <definedName name="vcc" localSheetId="179">#REF!</definedName>
    <definedName name="vcc">#REF!</definedName>
    <definedName name="vccot" localSheetId="179">#REF!</definedName>
    <definedName name="vccot">#REF!</definedName>
    <definedName name="vccot35" localSheetId="179">#REF!</definedName>
    <definedName name="vccot35">#REF!</definedName>
    <definedName name="vcd" localSheetId="179">#REF!</definedName>
    <definedName name="vcd">#REF!</definedName>
    <definedName name="vcdc" localSheetId="179">#REF!</definedName>
    <definedName name="vcdc">#REF!</definedName>
    <definedName name="vcdungcu35" localSheetId="179">#REF!</definedName>
    <definedName name="vcdungcu35">#REF!</definedName>
    <definedName name="VCHT" localSheetId="179">#REF!</definedName>
    <definedName name="VCHT">#REF!</definedName>
    <definedName name="vcn" localSheetId="179">#REF!</definedName>
    <definedName name="vcn">#REF!</definedName>
    <definedName name="vcsat35" localSheetId="179">#REF!</definedName>
    <definedName name="vcsat35">#REF!</definedName>
    <definedName name="vct" localSheetId="179">#REF!</definedName>
    <definedName name="vct">#REF!</definedName>
    <definedName name="VCTT" localSheetId="179">#REF!</definedName>
    <definedName name="VCTT">#REF!</definedName>
    <definedName name="vcxi" localSheetId="179">#REF!</definedName>
    <definedName name="vcxi">#REF!</definedName>
    <definedName name="vd3p" localSheetId="179">#REF!</definedName>
    <definedName name="vd3p">#REF!</definedName>
    <definedName name="vkcauthang" localSheetId="179">#REF!</definedName>
    <definedName name="vkcauthang">#REF!</definedName>
    <definedName name="vksan" localSheetId="179">#REF!</definedName>
    <definedName name="vksan">#REF!</definedName>
    <definedName name="vl" localSheetId="179">#REF!</definedName>
    <definedName name="vl">#REF!</definedName>
    <definedName name="vl1p" localSheetId="179">#REF!</definedName>
    <definedName name="vl1p">#REF!</definedName>
    <definedName name="vl3p" localSheetId="179">#REF!</definedName>
    <definedName name="vl3p">#REF!</definedName>
    <definedName name="vldn400" localSheetId="179">#REF!</definedName>
    <definedName name="vldn400">#REF!</definedName>
    <definedName name="vldn600" localSheetId="179">#REF!</definedName>
    <definedName name="vldn600">#REF!</definedName>
    <definedName name="vltram" localSheetId="179">#REF!</definedName>
    <definedName name="vltram">#REF!</definedName>
    <definedName name="vr3p" localSheetId="179">#REF!</definedName>
    <definedName name="vr3p">#REF!</definedName>
    <definedName name="vung" localSheetId="179">#REF!</definedName>
    <definedName name="vung">#REF!</definedName>
    <definedName name="W" localSheetId="179">#REF!</definedName>
    <definedName name="W">#REF!</definedName>
    <definedName name="wrn.chi._.tiÆt." localSheetId="177" hidden="1">{#N/A,#N/A,FALSE,"Chi tiÆt"}</definedName>
    <definedName name="wrn.chi._.tiÆt." localSheetId="179" hidden="1">{#N/A,#N/A,FALSE,"Chi tiÆt"}</definedName>
    <definedName name="wrn.chi._.tiÆt." hidden="1">{#N/A,#N/A,FALSE,"Chi tiÆt"}</definedName>
    <definedName name="wrn.Report.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.Report." localSheetId="179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7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79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" localSheetId="179">#REF!</definedName>
    <definedName name="X">#REF!</definedName>
    <definedName name="x1pind" localSheetId="179">#REF!</definedName>
    <definedName name="x1pind">#REF!</definedName>
    <definedName name="x1ping" localSheetId="179">#REF!</definedName>
    <definedName name="x1ping">#REF!</definedName>
    <definedName name="x1pint" localSheetId="179">#REF!</definedName>
    <definedName name="x1pint">#REF!</definedName>
    <definedName name="XCCT">0.5</definedName>
    <definedName name="xd0.6" localSheetId="179">#REF!</definedName>
    <definedName name="xd0.6">#REF!</definedName>
    <definedName name="xd1.3" localSheetId="179">#REF!</definedName>
    <definedName name="xd1.3">#REF!</definedName>
    <definedName name="xd1.5" localSheetId="179">#REF!</definedName>
    <definedName name="xd1.5">#REF!</definedName>
    <definedName name="xfco" localSheetId="179">#REF!</definedName>
    <definedName name="xfco">#REF!</definedName>
    <definedName name="xfco3p" localSheetId="179">#REF!</definedName>
    <definedName name="xfco3p">#REF!</definedName>
    <definedName name="xfcotnc" localSheetId="179">#REF!</definedName>
    <definedName name="xfcotnc">#REF!</definedName>
    <definedName name="xfcotvl" localSheetId="179">#REF!</definedName>
    <definedName name="xfcotvl">#REF!</definedName>
    <definedName name="xgc100" localSheetId="179">#REF!</definedName>
    <definedName name="xgc100">#REF!</definedName>
    <definedName name="xgc150" localSheetId="179">#REF!</definedName>
    <definedName name="xgc150">#REF!</definedName>
    <definedName name="xgc200" localSheetId="179">#REF!</definedName>
    <definedName name="xgc200">#REF!</definedName>
    <definedName name="xh" localSheetId="179">#REF!</definedName>
    <definedName name="xh">#REF!</definedName>
    <definedName name="xhn" localSheetId="179">#REF!</definedName>
    <definedName name="xhn">#REF!</definedName>
    <definedName name="xi" localSheetId="179">#REF!</definedName>
    <definedName name="xi">#REF!</definedName>
    <definedName name="xig" localSheetId="179">#REF!</definedName>
    <definedName name="xig">#REF!</definedName>
    <definedName name="xig1" localSheetId="179">#REF!</definedName>
    <definedName name="xig1">#REF!</definedName>
    <definedName name="xig1p" localSheetId="179">#REF!</definedName>
    <definedName name="xig1p">#REF!</definedName>
    <definedName name="xig3p" localSheetId="179">#REF!</definedName>
    <definedName name="xig3p">#REF!</definedName>
    <definedName name="xignc3p" localSheetId="179">#REF!</definedName>
    <definedName name="xignc3p">#REF!</definedName>
    <definedName name="xigvl3p" localSheetId="179">#REF!</definedName>
    <definedName name="xigvl3p">#REF!</definedName>
    <definedName name="xin" localSheetId="179">#REF!</definedName>
    <definedName name="xin">#REF!</definedName>
    <definedName name="xin190" localSheetId="179">#REF!</definedName>
    <definedName name="xin190">#REF!</definedName>
    <definedName name="xin1903p" localSheetId="179">#REF!</definedName>
    <definedName name="xin1903p">#REF!</definedName>
    <definedName name="xin2903p" localSheetId="179">#REF!</definedName>
    <definedName name="xin2903p">#REF!</definedName>
    <definedName name="xin290nc3p" localSheetId="179">#REF!</definedName>
    <definedName name="xin290nc3p">#REF!</definedName>
    <definedName name="xin290vl3p" localSheetId="179">#REF!</definedName>
    <definedName name="xin290vl3p">#REF!</definedName>
    <definedName name="xin3p" localSheetId="179">#REF!</definedName>
    <definedName name="xin3p">#REF!</definedName>
    <definedName name="xind" localSheetId="179">#REF!</definedName>
    <definedName name="xind">#REF!</definedName>
    <definedName name="xind1p" localSheetId="179">#REF!</definedName>
    <definedName name="xind1p">#REF!</definedName>
    <definedName name="xind3p" localSheetId="179">#REF!</definedName>
    <definedName name="xind3p">#REF!</definedName>
    <definedName name="xindnc1p" localSheetId="179">#REF!</definedName>
    <definedName name="xindnc1p">#REF!</definedName>
    <definedName name="xindvl1p" localSheetId="179">#REF!</definedName>
    <definedName name="xindvl1p">#REF!</definedName>
    <definedName name="xing1p" localSheetId="179">#REF!</definedName>
    <definedName name="xing1p">#REF!</definedName>
    <definedName name="xingnc1p" localSheetId="179">#REF!</definedName>
    <definedName name="xingnc1p">#REF!</definedName>
    <definedName name="xingvl1p" localSheetId="179">#REF!</definedName>
    <definedName name="xingvl1p">#REF!</definedName>
    <definedName name="xinnc3p" localSheetId="179">#REF!</definedName>
    <definedName name="xinnc3p">#REF!</definedName>
    <definedName name="xint1p" localSheetId="179">#REF!</definedName>
    <definedName name="xint1p">#REF!</definedName>
    <definedName name="xinvl3p" localSheetId="179">#REF!</definedName>
    <definedName name="xinvl3p">#REF!</definedName>
    <definedName name="xit" localSheetId="179">#REF!</definedName>
    <definedName name="xit">#REF!</definedName>
    <definedName name="xit1" localSheetId="179">#REF!</definedName>
    <definedName name="xit1">#REF!</definedName>
    <definedName name="xit1p" localSheetId="179">#REF!</definedName>
    <definedName name="xit1p">#REF!</definedName>
    <definedName name="xit2nc3p" localSheetId="179">#REF!</definedName>
    <definedName name="xit2nc3p">#REF!</definedName>
    <definedName name="xit2vl3p" localSheetId="179">#REF!</definedName>
    <definedName name="xit2vl3p">#REF!</definedName>
    <definedName name="xit3p" localSheetId="179">#REF!</definedName>
    <definedName name="xit3p">#REF!</definedName>
    <definedName name="xitnc3p" localSheetId="179">#REF!</definedName>
    <definedName name="xitnc3p">#REF!</definedName>
    <definedName name="xitvl3p" localSheetId="179">#REF!</definedName>
    <definedName name="xitvl3p">#REF!</definedName>
    <definedName name="xk0.6" localSheetId="179">#REF!</definedName>
    <definedName name="xk0.6">#REF!</definedName>
    <definedName name="xk1.3" localSheetId="179">#REF!</definedName>
    <definedName name="xk1.3">#REF!</definedName>
    <definedName name="xk1.5" localSheetId="179">#REF!</definedName>
    <definedName name="xk1.5">#REF!</definedName>
    <definedName name="xl" localSheetId="179">#REF!</definedName>
    <definedName name="xl">#REF!</definedName>
    <definedName name="xlc" localSheetId="179">#REF!</definedName>
    <definedName name="xlc">#REF!</definedName>
    <definedName name="xld1.4" localSheetId="179">#REF!</definedName>
    <definedName name="xld1.4">#REF!</definedName>
    <definedName name="xlk" localSheetId="179">#REF!</definedName>
    <definedName name="xlk">#REF!</definedName>
    <definedName name="xlk1.4" localSheetId="179">#REF!</definedName>
    <definedName name="xlk1.4">#REF!</definedName>
    <definedName name="XLP" localSheetId="179">#REF!</definedName>
    <definedName name="XLP">#REF!</definedName>
    <definedName name="xmcax" localSheetId="179">#REF!</definedName>
    <definedName name="xmcax">#REF!</definedName>
    <definedName name="xn" localSheetId="179">#REF!</definedName>
    <definedName name="xn">#REF!</definedName>
    <definedName name="YR0" localSheetId="179">#REF!</definedName>
    <definedName name="YR0">#REF!</definedName>
    <definedName name="YRP" localSheetId="179">#REF!</definedName>
    <definedName name="YRP">#REF!</definedName>
    <definedName name="Z" localSheetId="179">#REF!</definedName>
    <definedName name="Z">#REF!</definedName>
    <definedName name="Zip" localSheetId="179">#REF!</definedName>
    <definedName name="Zip">#REF!</definedName>
    <definedName name="ZYX" localSheetId="179">#REF!</definedName>
    <definedName name="ZYX">#REF!</definedName>
    <definedName name="ZZZ" localSheetId="179">#REF!</definedName>
    <definedName name="ZZZ">#REF!</definedName>
  </definedNames>
  <calcPr calcId="144525" calcOnSave="0" concurrentCalc="0"/>
</workbook>
</file>

<file path=xl/calcChain.xml><?xml version="1.0" encoding="utf-8"?>
<calcChain xmlns="http://schemas.openxmlformats.org/spreadsheetml/2006/main">
  <c r="AE11" i="241" l="1"/>
  <c r="O17" i="240"/>
  <c r="AC63" i="241"/>
  <c r="AC9" i="241"/>
  <c r="U56" i="238"/>
  <c r="U42" i="238"/>
  <c r="N59" i="238"/>
  <c r="W17" i="242"/>
  <c r="W16" i="242"/>
  <c r="W15" i="242"/>
  <c r="W13" i="242"/>
  <c r="W12" i="242"/>
  <c r="W11" i="242"/>
  <c r="W14" i="242"/>
  <c r="W10" i="242"/>
  <c r="W9" i="242"/>
  <c r="H185" i="241"/>
  <c r="I185" i="241"/>
  <c r="J185" i="241"/>
  <c r="K185" i="241"/>
  <c r="L185" i="241"/>
  <c r="M185" i="241"/>
  <c r="N185" i="241"/>
  <c r="O185" i="241"/>
  <c r="P185" i="241"/>
  <c r="Q185" i="241"/>
  <c r="R185" i="241"/>
  <c r="S185" i="241"/>
  <c r="T185" i="241"/>
  <c r="U185" i="241"/>
  <c r="V185" i="241"/>
  <c r="W185" i="241"/>
  <c r="X185" i="241"/>
  <c r="Y185" i="241"/>
  <c r="G185" i="241"/>
  <c r="G165" i="241"/>
  <c r="G131" i="241"/>
  <c r="H158" i="241"/>
  <c r="I158" i="241"/>
  <c r="J158" i="241"/>
  <c r="K158" i="241"/>
  <c r="L158" i="241"/>
  <c r="M158" i="241"/>
  <c r="N158" i="241"/>
  <c r="O158" i="241"/>
  <c r="P158" i="241"/>
  <c r="Q158" i="241"/>
  <c r="R158" i="241"/>
  <c r="S158" i="241"/>
  <c r="T158" i="241"/>
  <c r="U158" i="241"/>
  <c r="V158" i="241"/>
  <c r="W158" i="241"/>
  <c r="G158" i="241"/>
  <c r="G120" i="241"/>
  <c r="H108" i="241"/>
  <c r="I108" i="241"/>
  <c r="J108" i="241"/>
  <c r="K108" i="241"/>
  <c r="L108" i="241"/>
  <c r="M108" i="241"/>
  <c r="N108" i="241"/>
  <c r="O108" i="241"/>
  <c r="P108" i="241"/>
  <c r="Q108" i="241"/>
  <c r="R108" i="241"/>
  <c r="S108" i="241"/>
  <c r="T108" i="241"/>
  <c r="U108" i="241"/>
  <c r="V108" i="241"/>
  <c r="W108" i="241"/>
  <c r="G108" i="241"/>
  <c r="H58" i="241"/>
  <c r="I58" i="241"/>
  <c r="J58" i="241"/>
  <c r="K58" i="241"/>
  <c r="L58" i="241"/>
  <c r="M58" i="241"/>
  <c r="N58" i="241"/>
  <c r="O58" i="241"/>
  <c r="P58" i="241"/>
  <c r="Q58" i="241"/>
  <c r="R58" i="241"/>
  <c r="S58" i="241"/>
  <c r="T58" i="241"/>
  <c r="U58" i="241"/>
  <c r="V58" i="241"/>
  <c r="W58" i="241"/>
  <c r="G58" i="241"/>
  <c r="G10" i="241"/>
  <c r="H31" i="241"/>
  <c r="I31" i="241"/>
  <c r="J31" i="241"/>
  <c r="K31" i="241"/>
  <c r="L31" i="241"/>
  <c r="M31" i="241"/>
  <c r="N31" i="241"/>
  <c r="O31" i="241"/>
  <c r="P31" i="241"/>
  <c r="Q31" i="241"/>
  <c r="R31" i="241"/>
  <c r="S31" i="241"/>
  <c r="T31" i="241"/>
  <c r="U31" i="241"/>
  <c r="V31" i="241"/>
  <c r="W31" i="241"/>
  <c r="X31" i="241"/>
  <c r="Y31" i="241"/>
  <c r="G31" i="241"/>
  <c r="W10" i="241"/>
  <c r="P15" i="242"/>
  <c r="Q10" i="241"/>
  <c r="Q15" i="242"/>
  <c r="T10" i="241"/>
  <c r="R15" i="242"/>
  <c r="O15" i="242"/>
  <c r="W34" i="241"/>
  <c r="W33" i="241"/>
  <c r="P16" i="242"/>
  <c r="Q34" i="241"/>
  <c r="Q33" i="241"/>
  <c r="Q16" i="242"/>
  <c r="T34" i="241"/>
  <c r="T33" i="241"/>
  <c r="R16" i="242"/>
  <c r="O16" i="242"/>
  <c r="W81" i="241"/>
  <c r="W131" i="241"/>
  <c r="W165" i="241"/>
  <c r="W63" i="241"/>
  <c r="P17" i="242"/>
  <c r="Q81" i="241"/>
  <c r="Q131" i="241"/>
  <c r="Q165" i="241"/>
  <c r="Q63" i="241"/>
  <c r="Q17" i="242"/>
  <c r="T81" i="241"/>
  <c r="T131" i="241"/>
  <c r="T165" i="241"/>
  <c r="T63" i="241"/>
  <c r="R17" i="242"/>
  <c r="O17" i="242"/>
  <c r="O14" i="242"/>
  <c r="P11" i="242"/>
  <c r="O11" i="242"/>
  <c r="P12" i="242"/>
  <c r="R12" i="242"/>
  <c r="O12" i="242"/>
  <c r="O10" i="242"/>
  <c r="P13" i="242"/>
  <c r="O13" i="242"/>
  <c r="O9" i="242"/>
  <c r="U10" i="241"/>
  <c r="D15" i="242"/>
  <c r="O10" i="241"/>
  <c r="E15" i="242"/>
  <c r="R10" i="241"/>
  <c r="F15" i="242"/>
  <c r="C15" i="242"/>
  <c r="U34" i="241"/>
  <c r="U33" i="241"/>
  <c r="D16" i="242"/>
  <c r="O34" i="241"/>
  <c r="O33" i="241"/>
  <c r="E16" i="242"/>
  <c r="R34" i="241"/>
  <c r="R33" i="241"/>
  <c r="F16" i="242"/>
  <c r="C16" i="242"/>
  <c r="U81" i="241"/>
  <c r="U131" i="241"/>
  <c r="U165" i="241"/>
  <c r="U63" i="241"/>
  <c r="D17" i="242"/>
  <c r="O81" i="241"/>
  <c r="O131" i="241"/>
  <c r="O165" i="241"/>
  <c r="O63" i="241"/>
  <c r="E17" i="242"/>
  <c r="R81" i="241"/>
  <c r="R131" i="241"/>
  <c r="R165" i="241"/>
  <c r="R63" i="241"/>
  <c r="F17" i="242"/>
  <c r="C17" i="242"/>
  <c r="C14" i="242"/>
  <c r="D11" i="242"/>
  <c r="D12" i="242"/>
  <c r="D10" i="242"/>
  <c r="F12" i="242"/>
  <c r="F10" i="242"/>
  <c r="C10" i="242"/>
  <c r="D13" i="242"/>
  <c r="C13" i="242"/>
  <c r="C9" i="242"/>
  <c r="Z9" i="242"/>
  <c r="V178" i="241"/>
  <c r="AC178" i="241"/>
  <c r="AC176" i="241"/>
  <c r="AC166" i="241"/>
  <c r="AC146" i="241"/>
  <c r="AC127" i="241"/>
  <c r="AC124" i="241"/>
  <c r="AC121" i="241"/>
  <c r="AC100" i="241"/>
  <c r="AC82" i="241"/>
  <c r="AC56" i="241"/>
  <c r="AC35" i="241"/>
  <c r="AC27" i="241"/>
  <c r="AC11" i="241"/>
  <c r="W9" i="241"/>
  <c r="U9" i="241"/>
  <c r="AD9" i="241"/>
  <c r="V10" i="241"/>
  <c r="V34" i="241"/>
  <c r="V33" i="241"/>
  <c r="V81" i="241"/>
  <c r="V131" i="241"/>
  <c r="V165" i="241"/>
  <c r="V63" i="241"/>
  <c r="V9" i="241"/>
  <c r="U71" i="238"/>
  <c r="U63" i="238"/>
  <c r="N58" i="238"/>
  <c r="N57" i="238"/>
  <c r="N56" i="238"/>
  <c r="K58" i="238"/>
  <c r="L58" i="238"/>
  <c r="M58" i="238"/>
  <c r="U53" i="238"/>
  <c r="U46" i="238"/>
  <c r="N42" i="238"/>
  <c r="U35" i="238"/>
  <c r="U31" i="238"/>
  <c r="U26" i="238"/>
  <c r="N25" i="238"/>
  <c r="U25" i="238"/>
  <c r="N24" i="238"/>
  <c r="U24" i="238"/>
  <c r="U22" i="238"/>
  <c r="U20" i="238"/>
  <c r="U18" i="238"/>
  <c r="U14" i="238"/>
  <c r="Y19" i="238"/>
  <c r="H11" i="242"/>
  <c r="G11" i="242"/>
  <c r="Z11" i="242"/>
  <c r="H12" i="242"/>
  <c r="L17" i="240"/>
  <c r="L10" i="240"/>
  <c r="J12" i="242"/>
  <c r="G12" i="242"/>
  <c r="G10" i="242"/>
  <c r="Z10" i="242"/>
  <c r="D14" i="242"/>
  <c r="D9" i="242"/>
  <c r="A3" i="242"/>
  <c r="S81" i="241"/>
  <c r="S131" i="241"/>
  <c r="S165" i="241"/>
  <c r="S63" i="241"/>
  <c r="J17" i="242"/>
  <c r="V17" i="242"/>
  <c r="P81" i="241"/>
  <c r="P131" i="241"/>
  <c r="P165" i="241"/>
  <c r="P63" i="241"/>
  <c r="I17" i="242"/>
  <c r="U17" i="242"/>
  <c r="H17" i="242"/>
  <c r="T17" i="242"/>
  <c r="G17" i="242"/>
  <c r="S17" i="242"/>
  <c r="S34" i="241"/>
  <c r="S33" i="241"/>
  <c r="J16" i="242"/>
  <c r="V16" i="242"/>
  <c r="P35" i="241"/>
  <c r="P34" i="241"/>
  <c r="P33" i="241"/>
  <c r="I16" i="242"/>
  <c r="U16" i="242"/>
  <c r="H16" i="242"/>
  <c r="T16" i="242"/>
  <c r="G16" i="242"/>
  <c r="S16" i="242"/>
  <c r="S10" i="241"/>
  <c r="J15" i="242"/>
  <c r="V15" i="242"/>
  <c r="P10" i="241"/>
  <c r="I15" i="242"/>
  <c r="U15" i="242"/>
  <c r="H15" i="242"/>
  <c r="T15" i="242"/>
  <c r="G15" i="242"/>
  <c r="S15" i="242"/>
  <c r="V12" i="242"/>
  <c r="T12" i="242"/>
  <c r="C12" i="242"/>
  <c r="S12" i="242"/>
  <c r="T11" i="242"/>
  <c r="C11" i="242"/>
  <c r="S11" i="242"/>
  <c r="J14" i="242"/>
  <c r="F14" i="242"/>
  <c r="V14" i="242"/>
  <c r="I14" i="242"/>
  <c r="E14" i="242"/>
  <c r="U14" i="242"/>
  <c r="H14" i="242"/>
  <c r="T14" i="242"/>
  <c r="G14" i="242"/>
  <c r="S14" i="242"/>
  <c r="H13" i="242"/>
  <c r="T13" i="242"/>
  <c r="G13" i="242"/>
  <c r="S13" i="242"/>
  <c r="J10" i="242"/>
  <c r="V10" i="242"/>
  <c r="H10" i="242"/>
  <c r="T10" i="242"/>
  <c r="S10" i="242"/>
  <c r="J9" i="242"/>
  <c r="F9" i="242"/>
  <c r="V9" i="242"/>
  <c r="I9" i="242"/>
  <c r="E9" i="242"/>
  <c r="U9" i="242"/>
  <c r="H9" i="242"/>
  <c r="T9" i="242"/>
  <c r="G9" i="242"/>
  <c r="S9" i="242"/>
  <c r="N43" i="238"/>
  <c r="N62" i="238"/>
  <c r="N61" i="238"/>
  <c r="N51" i="238"/>
  <c r="N39" i="238"/>
  <c r="N38" i="238"/>
  <c r="N33" i="238"/>
  <c r="A4" i="241"/>
  <c r="A3" i="244"/>
  <c r="A3" i="243"/>
  <c r="P10" i="242"/>
  <c r="Q14" i="242"/>
  <c r="Q9" i="242"/>
  <c r="L13" i="242"/>
  <c r="M17" i="240"/>
  <c r="M10" i="240"/>
  <c r="N12" i="242"/>
  <c r="Q42" i="238"/>
  <c r="Q25" i="238"/>
  <c r="Q24" i="238"/>
  <c r="L12" i="242"/>
  <c r="L11" i="242"/>
  <c r="K11" i="242"/>
  <c r="V82" i="241"/>
  <c r="V100" i="241"/>
  <c r="V166" i="241"/>
  <c r="V76" i="241"/>
  <c r="V75" i="241"/>
  <c r="V121" i="241"/>
  <c r="V127" i="241"/>
  <c r="V120" i="241"/>
  <c r="V35" i="241"/>
  <c r="V11" i="241"/>
  <c r="V27" i="241"/>
  <c r="K13" i="242"/>
  <c r="K17" i="242"/>
  <c r="K16" i="242"/>
  <c r="K15" i="242"/>
  <c r="K14" i="242"/>
  <c r="L14" i="242"/>
  <c r="M14" i="242"/>
  <c r="M9" i="242"/>
  <c r="N14" i="242"/>
  <c r="M10" i="242"/>
  <c r="N10" i="242"/>
  <c r="N9" i="242"/>
  <c r="Q10" i="242"/>
  <c r="R10" i="242"/>
  <c r="N31" i="238"/>
  <c r="N35" i="238"/>
  <c r="N46" i="238"/>
  <c r="N45" i="238"/>
  <c r="N60" i="238"/>
  <c r="I10" i="242"/>
  <c r="R14" i="242"/>
  <c r="R9" i="242"/>
  <c r="P14" i="242"/>
  <c r="P9" i="242"/>
  <c r="K12" i="242"/>
  <c r="K10" i="242"/>
  <c r="K9" i="242"/>
  <c r="L10" i="242"/>
  <c r="L9" i="242"/>
  <c r="I17" i="240"/>
  <c r="J17" i="240"/>
  <c r="K17" i="240"/>
  <c r="I14" i="240"/>
  <c r="J14" i="240"/>
  <c r="K14" i="240"/>
  <c r="L14" i="240"/>
  <c r="M14" i="240"/>
  <c r="I12" i="240"/>
  <c r="I11" i="240"/>
  <c r="I10" i="240"/>
  <c r="I9" i="240"/>
  <c r="J12" i="240"/>
  <c r="K12" i="240"/>
  <c r="K11" i="240"/>
  <c r="K10" i="240"/>
  <c r="K9" i="240"/>
  <c r="L12" i="240"/>
  <c r="M12" i="240"/>
  <c r="M11" i="240"/>
  <c r="M9" i="240"/>
  <c r="J11" i="240"/>
  <c r="J10" i="240"/>
  <c r="J9" i="240"/>
  <c r="L11" i="240"/>
  <c r="L9" i="240"/>
  <c r="N9" i="240"/>
  <c r="K73" i="238"/>
  <c r="L73" i="238"/>
  <c r="M73" i="238"/>
  <c r="N73" i="238"/>
  <c r="O73" i="238"/>
  <c r="O72" i="238"/>
  <c r="O71" i="238"/>
  <c r="P73" i="238"/>
  <c r="K72" i="238"/>
  <c r="L72" i="238"/>
  <c r="M72" i="238"/>
  <c r="N72" i="238"/>
  <c r="P72" i="238"/>
  <c r="K71" i="238"/>
  <c r="L71" i="238"/>
  <c r="M71" i="238"/>
  <c r="N71" i="238"/>
  <c r="P71" i="238"/>
  <c r="Q71" i="238"/>
  <c r="K68" i="238"/>
  <c r="L68" i="238"/>
  <c r="L67" i="238"/>
  <c r="L63" i="238"/>
  <c r="M68" i="238"/>
  <c r="N68" i="238"/>
  <c r="O68" i="238"/>
  <c r="P68" i="238"/>
  <c r="P67" i="238"/>
  <c r="P63" i="238"/>
  <c r="Q68" i="238"/>
  <c r="K67" i="238"/>
  <c r="M67" i="238"/>
  <c r="N67" i="238"/>
  <c r="O67" i="238"/>
  <c r="Q67" i="238"/>
  <c r="R67" i="238"/>
  <c r="K65" i="238"/>
  <c r="K64" i="238"/>
  <c r="K63" i="238"/>
  <c r="L65" i="238"/>
  <c r="M65" i="238"/>
  <c r="M64" i="238"/>
  <c r="M63" i="238"/>
  <c r="N65" i="238"/>
  <c r="O65" i="238"/>
  <c r="P65" i="238"/>
  <c r="Q65" i="238"/>
  <c r="R65" i="238"/>
  <c r="L64" i="238"/>
  <c r="N64" i="238"/>
  <c r="O64" i="238"/>
  <c r="O63" i="238"/>
  <c r="P64" i="238"/>
  <c r="Q64" i="238"/>
  <c r="K60" i="238"/>
  <c r="L60" i="238"/>
  <c r="M60" i="238"/>
  <c r="K57" i="238"/>
  <c r="K56" i="238"/>
  <c r="L57" i="238"/>
  <c r="L56" i="238"/>
  <c r="M57" i="238"/>
  <c r="M56" i="238"/>
  <c r="K53" i="238"/>
  <c r="L53" i="238"/>
  <c r="M53" i="238"/>
  <c r="K46" i="238"/>
  <c r="L46" i="238"/>
  <c r="L45" i="238"/>
  <c r="L35" i="238"/>
  <c r="L42" i="238"/>
  <c r="L25" i="238"/>
  <c r="M46" i="238"/>
  <c r="M45" i="238"/>
  <c r="K42" i="238"/>
  <c r="M42" i="238"/>
  <c r="K35" i="238"/>
  <c r="M35" i="238"/>
  <c r="K31" i="238"/>
  <c r="L31" i="238"/>
  <c r="M31" i="238"/>
  <c r="K26" i="238"/>
  <c r="L26" i="238"/>
  <c r="M26" i="238"/>
  <c r="K22" i="238"/>
  <c r="L22" i="238"/>
  <c r="M22" i="238"/>
  <c r="N22" i="238"/>
  <c r="O22" i="238"/>
  <c r="K20" i="238"/>
  <c r="L20" i="238"/>
  <c r="M20" i="238"/>
  <c r="N20" i="238"/>
  <c r="O20" i="238"/>
  <c r="O14" i="238"/>
  <c r="O18" i="238"/>
  <c r="O13" i="238"/>
  <c r="P20" i="238"/>
  <c r="Q20" i="238"/>
  <c r="K18" i="238"/>
  <c r="L18" i="238"/>
  <c r="M18" i="238"/>
  <c r="N18" i="238"/>
  <c r="P18" i="238"/>
  <c r="Q18" i="238"/>
  <c r="R18" i="238"/>
  <c r="K14" i="238"/>
  <c r="L14" i="238"/>
  <c r="M14" i="238"/>
  <c r="N14" i="238"/>
  <c r="N13" i="238"/>
  <c r="L13" i="238"/>
  <c r="P13" i="238"/>
  <c r="O60" i="238"/>
  <c r="P60" i="238"/>
  <c r="O58" i="238"/>
  <c r="P58" i="238"/>
  <c r="O57" i="238"/>
  <c r="O56" i="238"/>
  <c r="O46" i="238"/>
  <c r="O45" i="238"/>
  <c r="P46" i="238"/>
  <c r="P45" i="238"/>
  <c r="O42" i="238"/>
  <c r="P42" i="238"/>
  <c r="O35" i="238"/>
  <c r="P35" i="238"/>
  <c r="O31" i="238"/>
  <c r="P31" i="238"/>
  <c r="O26" i="238"/>
  <c r="P26" i="238"/>
  <c r="P22" i="238"/>
  <c r="P14" i="238"/>
  <c r="L24" i="238"/>
  <c r="L12" i="238"/>
  <c r="L11" i="238"/>
  <c r="L10" i="238"/>
  <c r="K45" i="238"/>
  <c r="K25" i="238"/>
  <c r="K24" i="238"/>
  <c r="M25" i="238"/>
  <c r="M24" i="238"/>
  <c r="K13" i="238"/>
  <c r="M13" i="238"/>
  <c r="P57" i="238"/>
  <c r="P56" i="238"/>
  <c r="P25" i="238"/>
  <c r="O25" i="238"/>
  <c r="O24" i="238"/>
  <c r="O12" i="238"/>
  <c r="O11" i="238"/>
  <c r="O10" i="238"/>
  <c r="X80" i="241"/>
  <c r="K12" i="238"/>
  <c r="K11" i="238"/>
  <c r="K10" i="238"/>
  <c r="M12" i="238"/>
  <c r="M11" i="238"/>
  <c r="M10" i="238"/>
  <c r="P24" i="238"/>
  <c r="P12" i="238"/>
  <c r="P11" i="238"/>
  <c r="P10" i="238"/>
  <c r="AD63" i="241"/>
  <c r="AD33" i="241"/>
  <c r="AD10" i="241"/>
  <c r="AC33" i="241"/>
  <c r="AC10" i="241"/>
  <c r="O23" i="239"/>
  <c r="N16" i="240"/>
  <c r="N15" i="240"/>
  <c r="N13" i="240"/>
  <c r="H12" i="240"/>
  <c r="N12" i="240"/>
  <c r="G12" i="240"/>
  <c r="G11" i="240"/>
  <c r="H14" i="240"/>
  <c r="N14" i="240"/>
  <c r="G14" i="240"/>
  <c r="H11" i="240"/>
  <c r="N11" i="240"/>
  <c r="Y129" i="241"/>
  <c r="Y130" i="241"/>
  <c r="Y128" i="241"/>
  <c r="W129" i="241"/>
  <c r="W130" i="241"/>
  <c r="W128" i="241"/>
  <c r="H127" i="241"/>
  <c r="I127" i="241"/>
  <c r="J127" i="241"/>
  <c r="K127" i="241"/>
  <c r="L127" i="241"/>
  <c r="M127" i="241"/>
  <c r="N127" i="241"/>
  <c r="O127" i="241"/>
  <c r="P127" i="241"/>
  <c r="Q127" i="241"/>
  <c r="R127" i="241"/>
  <c r="S127" i="241"/>
  <c r="T127" i="241"/>
  <c r="U127" i="241"/>
  <c r="W127" i="241"/>
  <c r="X127" i="241"/>
  <c r="W70" i="241"/>
  <c r="U70" i="241"/>
  <c r="M68" i="241"/>
  <c r="N68" i="241"/>
  <c r="O68" i="241"/>
  <c r="P68" i="241"/>
  <c r="Q68" i="241"/>
  <c r="R68" i="241"/>
  <c r="S68" i="241"/>
  <c r="T68" i="241"/>
  <c r="U68" i="241"/>
  <c r="V68" i="241"/>
  <c r="Y127" i="241"/>
  <c r="W68" i="241"/>
  <c r="T67" i="241"/>
  <c r="T66" i="241"/>
  <c r="Q54" i="238"/>
  <c r="Y67" i="241"/>
  <c r="Y66" i="241"/>
  <c r="J65" i="239"/>
  <c r="K65" i="239"/>
  <c r="L65" i="239"/>
  <c r="M65" i="239"/>
  <c r="N65" i="239"/>
  <c r="O65" i="239"/>
  <c r="P65" i="239"/>
  <c r="I65" i="239"/>
  <c r="J69" i="239"/>
  <c r="K69" i="239"/>
  <c r="L69" i="239"/>
  <c r="M69" i="239"/>
  <c r="N69" i="239"/>
  <c r="O69" i="239"/>
  <c r="P69" i="239"/>
  <c r="I69" i="239"/>
  <c r="P70" i="239"/>
  <c r="O70" i="239"/>
  <c r="Q56" i="239"/>
  <c r="Q49" i="239"/>
  <c r="Q22" i="239"/>
  <c r="Q13" i="239"/>
  <c r="Q11" i="239"/>
  <c r="Q64" i="239"/>
  <c r="A4" i="240"/>
  <c r="A4" i="239"/>
  <c r="G79" i="241"/>
  <c r="I79" i="241"/>
  <c r="J79" i="241"/>
  <c r="H79" i="241"/>
  <c r="Y187" i="241"/>
  <c r="Z187" i="241"/>
  <c r="Y188" i="241"/>
  <c r="Z188" i="241"/>
  <c r="Y189" i="241"/>
  <c r="Z189" i="241"/>
  <c r="Y190" i="241"/>
  <c r="Z190" i="241"/>
  <c r="Y191" i="241"/>
  <c r="Z191" i="241"/>
  <c r="Y192" i="241"/>
  <c r="Z192" i="241"/>
  <c r="Y193" i="241"/>
  <c r="Z193" i="241"/>
  <c r="Y186" i="241"/>
  <c r="Z186" i="241"/>
  <c r="Z185" i="241"/>
  <c r="Y180" i="241"/>
  <c r="Z180" i="241"/>
  <c r="Y181" i="241"/>
  <c r="Z181" i="241"/>
  <c r="Y182" i="241"/>
  <c r="Z182" i="241"/>
  <c r="Y183" i="241"/>
  <c r="Z183" i="241"/>
  <c r="Y184" i="241"/>
  <c r="Z184" i="241"/>
  <c r="Y179" i="241"/>
  <c r="Z179" i="241"/>
  <c r="H178" i="241"/>
  <c r="I178" i="241"/>
  <c r="J178" i="241"/>
  <c r="K178" i="241"/>
  <c r="L178" i="241"/>
  <c r="M178" i="241"/>
  <c r="N178" i="241"/>
  <c r="O178" i="241"/>
  <c r="P178" i="241"/>
  <c r="Q178" i="241"/>
  <c r="R178" i="241"/>
  <c r="S178" i="241"/>
  <c r="T178" i="241"/>
  <c r="U178" i="241"/>
  <c r="W178" i="241"/>
  <c r="X178" i="241"/>
  <c r="G178" i="241"/>
  <c r="Y177" i="241"/>
  <c r="Y176" i="241"/>
  <c r="Y168" i="241"/>
  <c r="Y169" i="241"/>
  <c r="Y170" i="241"/>
  <c r="Y171" i="241"/>
  <c r="Y172" i="241"/>
  <c r="Y173" i="241"/>
  <c r="Y174" i="241"/>
  <c r="Y175" i="241"/>
  <c r="Y167" i="241"/>
  <c r="W176" i="241"/>
  <c r="V176" i="241"/>
  <c r="X176" i="241"/>
  <c r="U176" i="241"/>
  <c r="H176" i="241"/>
  <c r="I176" i="241"/>
  <c r="J176" i="241"/>
  <c r="K176" i="241"/>
  <c r="L176" i="241"/>
  <c r="M176" i="241"/>
  <c r="N176" i="241"/>
  <c r="O176" i="241"/>
  <c r="P176" i="241"/>
  <c r="Q176" i="241"/>
  <c r="R176" i="241"/>
  <c r="S176" i="241"/>
  <c r="T176" i="241"/>
  <c r="Z176" i="241"/>
  <c r="G176" i="241"/>
  <c r="H166" i="241"/>
  <c r="H165" i="241"/>
  <c r="I166" i="241"/>
  <c r="I165" i="241"/>
  <c r="J166" i="241"/>
  <c r="J165" i="241"/>
  <c r="K166" i="241"/>
  <c r="K165" i="241"/>
  <c r="L166" i="241"/>
  <c r="L165" i="241"/>
  <c r="M166" i="241"/>
  <c r="M165" i="241"/>
  <c r="N166" i="241"/>
  <c r="N165" i="241"/>
  <c r="O166" i="241"/>
  <c r="P166" i="241"/>
  <c r="Q166" i="241"/>
  <c r="R166" i="241"/>
  <c r="S166" i="241"/>
  <c r="T166" i="241"/>
  <c r="U166" i="241"/>
  <c r="W166" i="241"/>
  <c r="X166" i="241"/>
  <c r="X165" i="241"/>
  <c r="Z166" i="241"/>
  <c r="G166" i="241"/>
  <c r="H132" i="241"/>
  <c r="I132" i="241"/>
  <c r="J132" i="241"/>
  <c r="K132" i="241"/>
  <c r="L132" i="241"/>
  <c r="M132" i="241"/>
  <c r="N132" i="241"/>
  <c r="O132" i="241"/>
  <c r="P132" i="241"/>
  <c r="Q132" i="241"/>
  <c r="R132" i="241"/>
  <c r="S132" i="241"/>
  <c r="T132" i="241"/>
  <c r="U132" i="241"/>
  <c r="V132" i="241"/>
  <c r="W132" i="241"/>
  <c r="X132" i="241"/>
  <c r="Y132" i="241"/>
  <c r="Z132" i="241"/>
  <c r="G132" i="241"/>
  <c r="X158" i="241"/>
  <c r="Y160" i="241"/>
  <c r="Z160" i="241"/>
  <c r="Y161" i="241"/>
  <c r="Z161" i="241"/>
  <c r="Y162" i="241"/>
  <c r="Z162" i="241"/>
  <c r="Y163" i="241"/>
  <c r="Z163" i="241"/>
  <c r="Y164" i="241"/>
  <c r="Z164" i="241"/>
  <c r="Y159" i="241"/>
  <c r="Y155" i="241"/>
  <c r="Y154" i="241"/>
  <c r="H153" i="241"/>
  <c r="I153" i="241"/>
  <c r="J153" i="241"/>
  <c r="K153" i="241"/>
  <c r="L153" i="241"/>
  <c r="M153" i="241"/>
  <c r="N153" i="241"/>
  <c r="O153" i="241"/>
  <c r="P153" i="241"/>
  <c r="Q153" i="241"/>
  <c r="R153" i="241"/>
  <c r="S153" i="241"/>
  <c r="T153" i="241"/>
  <c r="U153" i="241"/>
  <c r="V153" i="241"/>
  <c r="W153" i="241"/>
  <c r="X153" i="241"/>
  <c r="Z153" i="241"/>
  <c r="G153" i="241"/>
  <c r="X157" i="241"/>
  <c r="X156" i="241"/>
  <c r="H156" i="241"/>
  <c r="I156" i="241"/>
  <c r="J156" i="241"/>
  <c r="K156" i="241"/>
  <c r="L156" i="241"/>
  <c r="M156" i="241"/>
  <c r="N156" i="241"/>
  <c r="O156" i="241"/>
  <c r="P156" i="241"/>
  <c r="Q156" i="241"/>
  <c r="R156" i="241"/>
  <c r="S156" i="241"/>
  <c r="T156" i="241"/>
  <c r="U156" i="241"/>
  <c r="V156" i="241"/>
  <c r="W156" i="241"/>
  <c r="G156" i="241"/>
  <c r="Y148" i="241"/>
  <c r="Y149" i="241"/>
  <c r="Y150" i="241"/>
  <c r="Y151" i="241"/>
  <c r="Y152" i="241"/>
  <c r="Y147" i="241"/>
  <c r="H146" i="241"/>
  <c r="I146" i="241"/>
  <c r="J146" i="241"/>
  <c r="K146" i="241"/>
  <c r="L146" i="241"/>
  <c r="M146" i="241"/>
  <c r="N146" i="241"/>
  <c r="O146" i="241"/>
  <c r="P146" i="241"/>
  <c r="Q146" i="241"/>
  <c r="R146" i="241"/>
  <c r="S146" i="241"/>
  <c r="T146" i="241"/>
  <c r="U146" i="241"/>
  <c r="V146" i="241"/>
  <c r="W146" i="241"/>
  <c r="X146" i="241"/>
  <c r="Z146" i="241"/>
  <c r="G146" i="241"/>
  <c r="Z130" i="241"/>
  <c r="Z128" i="241"/>
  <c r="Y126" i="241"/>
  <c r="Y125" i="241"/>
  <c r="Y123" i="241"/>
  <c r="Y122" i="241"/>
  <c r="G127" i="241"/>
  <c r="H121" i="241"/>
  <c r="I121" i="241"/>
  <c r="J121" i="241"/>
  <c r="K121" i="241"/>
  <c r="L121" i="241"/>
  <c r="M121" i="241"/>
  <c r="N121" i="241"/>
  <c r="O121" i="241"/>
  <c r="P121" i="241"/>
  <c r="Q121" i="241"/>
  <c r="R121" i="241"/>
  <c r="S121" i="241"/>
  <c r="T121" i="241"/>
  <c r="U121" i="241"/>
  <c r="W121" i="241"/>
  <c r="X121" i="241"/>
  <c r="Z121" i="241"/>
  <c r="H124" i="241"/>
  <c r="I124" i="241"/>
  <c r="J124" i="241"/>
  <c r="K124" i="241"/>
  <c r="L124" i="241"/>
  <c r="M124" i="241"/>
  <c r="N124" i="241"/>
  <c r="O124" i="241"/>
  <c r="P124" i="241"/>
  <c r="Q124" i="241"/>
  <c r="R124" i="241"/>
  <c r="S124" i="241"/>
  <c r="T124" i="241"/>
  <c r="U124" i="241"/>
  <c r="V124" i="241"/>
  <c r="W124" i="241"/>
  <c r="X124" i="241"/>
  <c r="Z124" i="241"/>
  <c r="G124" i="241"/>
  <c r="G121" i="241"/>
  <c r="Y109" i="241"/>
  <c r="Z109" i="241"/>
  <c r="Y110" i="241"/>
  <c r="Z110" i="241"/>
  <c r="Y111" i="241"/>
  <c r="Z111" i="241"/>
  <c r="Y112" i="241"/>
  <c r="Z112" i="241"/>
  <c r="Y113" i="241"/>
  <c r="Z113" i="241"/>
  <c r="Y114" i="241"/>
  <c r="Z114" i="241"/>
  <c r="Y115" i="241"/>
  <c r="Z115" i="241"/>
  <c r="Y116" i="241"/>
  <c r="Z116" i="241"/>
  <c r="Y117" i="241"/>
  <c r="Z117" i="241"/>
  <c r="Y118" i="241"/>
  <c r="Z118" i="241"/>
  <c r="Y119" i="241"/>
  <c r="Z119" i="241"/>
  <c r="X108" i="241"/>
  <c r="Y107" i="241"/>
  <c r="Z107" i="241"/>
  <c r="Y106" i="241"/>
  <c r="Z106" i="241"/>
  <c r="Y105" i="241"/>
  <c r="Z105" i="241"/>
  <c r="Y104" i="241"/>
  <c r="Z104" i="241"/>
  <c r="Y103" i="241"/>
  <c r="Z103" i="241"/>
  <c r="Y102" i="241"/>
  <c r="Z102" i="241"/>
  <c r="Z101" i="241"/>
  <c r="Y84" i="241"/>
  <c r="Y85" i="241"/>
  <c r="Y86" i="241"/>
  <c r="Y87" i="241"/>
  <c r="Y88" i="241"/>
  <c r="Y89" i="241"/>
  <c r="Y90" i="241"/>
  <c r="Y91" i="241"/>
  <c r="Y92" i="241"/>
  <c r="Y93" i="241"/>
  <c r="Y94" i="241"/>
  <c r="Y95" i="241"/>
  <c r="Y96" i="241"/>
  <c r="Y97" i="241"/>
  <c r="Y98" i="241"/>
  <c r="Y99" i="241"/>
  <c r="Y83" i="241"/>
  <c r="R82" i="241"/>
  <c r="T100" i="241"/>
  <c r="T82" i="241"/>
  <c r="H100" i="241"/>
  <c r="I100" i="241"/>
  <c r="J100" i="241"/>
  <c r="K100" i="241"/>
  <c r="L100" i="241"/>
  <c r="M100" i="241"/>
  <c r="N100" i="241"/>
  <c r="O100" i="241"/>
  <c r="P100" i="241"/>
  <c r="Q100" i="241"/>
  <c r="R100" i="241"/>
  <c r="S100" i="241"/>
  <c r="U100" i="241"/>
  <c r="W100" i="241"/>
  <c r="X100" i="241"/>
  <c r="H82" i="241"/>
  <c r="H81" i="241"/>
  <c r="I82" i="241"/>
  <c r="J82" i="241"/>
  <c r="K82" i="241"/>
  <c r="L82" i="241"/>
  <c r="M82" i="241"/>
  <c r="N82" i="241"/>
  <c r="O82" i="241"/>
  <c r="P82" i="241"/>
  <c r="Q82" i="241"/>
  <c r="S82" i="241"/>
  <c r="U82" i="241"/>
  <c r="W82" i="241"/>
  <c r="X82" i="241"/>
  <c r="Z82" i="241"/>
  <c r="G82" i="241"/>
  <c r="G100" i="241"/>
  <c r="Z127" i="241"/>
  <c r="L81" i="241"/>
  <c r="Q21" i="239"/>
  <c r="X131" i="241"/>
  <c r="L131" i="241"/>
  <c r="H131" i="241"/>
  <c r="I131" i="241"/>
  <c r="Y146" i="241"/>
  <c r="Y158" i="241"/>
  <c r="K131" i="241"/>
  <c r="M131" i="241"/>
  <c r="K81" i="241"/>
  <c r="N131" i="241"/>
  <c r="J131" i="241"/>
  <c r="Z178" i="241"/>
  <c r="Z165" i="241"/>
  <c r="J120" i="241"/>
  <c r="Y166" i="241"/>
  <c r="Y165" i="241"/>
  <c r="Z159" i="241"/>
  <c r="Z158" i="241"/>
  <c r="Y121" i="241"/>
  <c r="Y178" i="241"/>
  <c r="Y157" i="241"/>
  <c r="H120" i="241"/>
  <c r="Q120" i="241"/>
  <c r="S120" i="241"/>
  <c r="O120" i="241"/>
  <c r="I120" i="241"/>
  <c r="N81" i="241"/>
  <c r="J81" i="241"/>
  <c r="R120" i="241"/>
  <c r="N120" i="241"/>
  <c r="T120" i="241"/>
  <c r="P120" i="241"/>
  <c r="Y153" i="241"/>
  <c r="M81" i="241"/>
  <c r="W120" i="241"/>
  <c r="I81" i="241"/>
  <c r="G81" i="241"/>
  <c r="L120" i="241"/>
  <c r="X81" i="241"/>
  <c r="Z129" i="241"/>
  <c r="Z100" i="241"/>
  <c r="Y124" i="241"/>
  <c r="K120" i="241"/>
  <c r="U120" i="241"/>
  <c r="X120" i="241"/>
  <c r="M120" i="241"/>
  <c r="Y82" i="241"/>
  <c r="Y100" i="241"/>
  <c r="Z108" i="241"/>
  <c r="Y108" i="241"/>
  <c r="Z120" i="241"/>
  <c r="Y156" i="241"/>
  <c r="Y131" i="241"/>
  <c r="Z157" i="241"/>
  <c r="Z156" i="241"/>
  <c r="Z131" i="241"/>
  <c r="Y120" i="241"/>
  <c r="Y81" i="241"/>
  <c r="Z81" i="241"/>
  <c r="Y80" i="241"/>
  <c r="Z80" i="241"/>
  <c r="Z79" i="241"/>
  <c r="L79" i="241"/>
  <c r="M79" i="241"/>
  <c r="N79" i="241"/>
  <c r="O79" i="241"/>
  <c r="P79" i="241"/>
  <c r="Q79" i="241"/>
  <c r="R79" i="241"/>
  <c r="S79" i="241"/>
  <c r="T79" i="241"/>
  <c r="U79" i="241"/>
  <c r="V79" i="241"/>
  <c r="W79" i="241"/>
  <c r="X79" i="241"/>
  <c r="K79" i="241"/>
  <c r="Y78" i="241"/>
  <c r="Z78" i="241"/>
  <c r="Z77" i="241"/>
  <c r="H76" i="241"/>
  <c r="H75" i="241"/>
  <c r="I76" i="241"/>
  <c r="I75" i="241"/>
  <c r="J76" i="241"/>
  <c r="J75" i="241"/>
  <c r="K76" i="241"/>
  <c r="K75" i="241"/>
  <c r="L76" i="241"/>
  <c r="L75" i="241"/>
  <c r="M76" i="241"/>
  <c r="M75" i="241"/>
  <c r="N76" i="241"/>
  <c r="N75" i="241"/>
  <c r="O76" i="241"/>
  <c r="O75" i="241"/>
  <c r="P76" i="241"/>
  <c r="P75" i="241"/>
  <c r="Q76" i="241"/>
  <c r="Q75" i="241"/>
  <c r="R76" i="241"/>
  <c r="R75" i="241"/>
  <c r="S76" i="241"/>
  <c r="S75" i="241"/>
  <c r="T76" i="241"/>
  <c r="T75" i="241"/>
  <c r="U76" i="241"/>
  <c r="U75" i="241"/>
  <c r="W76" i="241"/>
  <c r="W75" i="241"/>
  <c r="X76" i="241"/>
  <c r="X75" i="241"/>
  <c r="G76" i="241"/>
  <c r="G75" i="241"/>
  <c r="Z71" i="241"/>
  <c r="Z72" i="241"/>
  <c r="Z73" i="241"/>
  <c r="Y74" i="241"/>
  <c r="Z74" i="241"/>
  <c r="Y69" i="241"/>
  <c r="Z69" i="241"/>
  <c r="H68" i="241"/>
  <c r="I68" i="241"/>
  <c r="J68" i="241"/>
  <c r="K68" i="241"/>
  <c r="L68" i="241"/>
  <c r="X70" i="241"/>
  <c r="X68" i="241"/>
  <c r="G68" i="241"/>
  <c r="H65" i="241"/>
  <c r="I65" i="241"/>
  <c r="J65" i="241"/>
  <c r="K65" i="241"/>
  <c r="L65" i="241"/>
  <c r="M65" i="241"/>
  <c r="M64" i="241"/>
  <c r="N65" i="241"/>
  <c r="N64" i="241"/>
  <c r="O65" i="241"/>
  <c r="O64" i="241"/>
  <c r="P65" i="241"/>
  <c r="P64" i="241"/>
  <c r="Q65" i="241"/>
  <c r="Q64" i="241"/>
  <c r="S65" i="241"/>
  <c r="S64" i="241"/>
  <c r="T65" i="241"/>
  <c r="T64" i="241"/>
  <c r="U65" i="241"/>
  <c r="U64" i="241"/>
  <c r="V65" i="241"/>
  <c r="V64" i="241"/>
  <c r="W65" i="241"/>
  <c r="W64" i="241"/>
  <c r="X65" i="241"/>
  <c r="G65" i="241"/>
  <c r="Z67" i="241"/>
  <c r="Y60" i="241"/>
  <c r="Z60" i="241"/>
  <c r="Y61" i="241"/>
  <c r="Z61" i="241"/>
  <c r="Y62" i="241"/>
  <c r="Z62" i="241"/>
  <c r="Y59" i="241"/>
  <c r="Z59" i="241"/>
  <c r="X58" i="241"/>
  <c r="G61" i="241"/>
  <c r="G60" i="241"/>
  <c r="G59" i="241"/>
  <c r="G62" i="241"/>
  <c r="N63" i="241"/>
  <c r="M63" i="241"/>
  <c r="I64" i="241"/>
  <c r="I63" i="241"/>
  <c r="Y65" i="241"/>
  <c r="X64" i="241"/>
  <c r="X63" i="241"/>
  <c r="K64" i="241"/>
  <c r="K63" i="241"/>
  <c r="Y70" i="241"/>
  <c r="Z70" i="241"/>
  <c r="Z68" i="241"/>
  <c r="G64" i="241"/>
  <c r="G63" i="241"/>
  <c r="L64" i="241"/>
  <c r="L63" i="241"/>
  <c r="H64" i="241"/>
  <c r="H63" i="241"/>
  <c r="Y79" i="241"/>
  <c r="J64" i="241"/>
  <c r="J63" i="241"/>
  <c r="R65" i="241"/>
  <c r="R64" i="241"/>
  <c r="Z58" i="241"/>
  <c r="Z66" i="241"/>
  <c r="Z65" i="241"/>
  <c r="Z76" i="241"/>
  <c r="Z75" i="241"/>
  <c r="Y76" i="241"/>
  <c r="Y75" i="241"/>
  <c r="Y58" i="241"/>
  <c r="Y68" i="241"/>
  <c r="Y64" i="241"/>
  <c r="Y63" i="241"/>
  <c r="Z64" i="241"/>
  <c r="Z63" i="241"/>
  <c r="Y57" i="241"/>
  <c r="Z57" i="241"/>
  <c r="Y37" i="241"/>
  <c r="Z37" i="241"/>
  <c r="Y38" i="241"/>
  <c r="Z38" i="241"/>
  <c r="Z39" i="241"/>
  <c r="Z40" i="241"/>
  <c r="Z41" i="241"/>
  <c r="Z42" i="241"/>
  <c r="Y43" i="241"/>
  <c r="Z43" i="241"/>
  <c r="Z44" i="241"/>
  <c r="Z45" i="241"/>
  <c r="Y46" i="241"/>
  <c r="Z46" i="241"/>
  <c r="Y47" i="241"/>
  <c r="Z47" i="241"/>
  <c r="Z48" i="241"/>
  <c r="Z49" i="241"/>
  <c r="Y50" i="241"/>
  <c r="Z50" i="241"/>
  <c r="Y51" i="241"/>
  <c r="Z51" i="241"/>
  <c r="Y52" i="241"/>
  <c r="Z52" i="241"/>
  <c r="Y53" i="241"/>
  <c r="Z53" i="241"/>
  <c r="Y54" i="241"/>
  <c r="Z54" i="241"/>
  <c r="Y55" i="241"/>
  <c r="Z55" i="241"/>
  <c r="Y36" i="241"/>
  <c r="Z36" i="241"/>
  <c r="I46" i="241"/>
  <c r="I43" i="241"/>
  <c r="H56" i="241"/>
  <c r="I56" i="241"/>
  <c r="J56" i="241"/>
  <c r="K56" i="241"/>
  <c r="L56" i="241"/>
  <c r="M56" i="241"/>
  <c r="N56" i="241"/>
  <c r="O56" i="241"/>
  <c r="P56" i="241"/>
  <c r="Q56" i="241"/>
  <c r="R56" i="241"/>
  <c r="S56" i="241"/>
  <c r="T56" i="241"/>
  <c r="U56" i="241"/>
  <c r="V56" i="241"/>
  <c r="W56" i="241"/>
  <c r="X56" i="241"/>
  <c r="Y56" i="241"/>
  <c r="Z56" i="241"/>
  <c r="H35" i="241"/>
  <c r="I35" i="241"/>
  <c r="J35" i="241"/>
  <c r="K35" i="241"/>
  <c r="L35" i="241"/>
  <c r="M35" i="241"/>
  <c r="N35" i="241"/>
  <c r="O35" i="241"/>
  <c r="Q35" i="241"/>
  <c r="R35" i="241"/>
  <c r="S35" i="241"/>
  <c r="T35" i="241"/>
  <c r="U35" i="241"/>
  <c r="W35" i="241"/>
  <c r="X35" i="241"/>
  <c r="Y35" i="241"/>
  <c r="Z35" i="241"/>
  <c r="G35" i="241"/>
  <c r="G56" i="241"/>
  <c r="M34" i="241"/>
  <c r="M33" i="241"/>
  <c r="I34" i="241"/>
  <c r="I33" i="241"/>
  <c r="Y34" i="241"/>
  <c r="Y33" i="241"/>
  <c r="N34" i="241"/>
  <c r="N33" i="241"/>
  <c r="J34" i="241"/>
  <c r="J33" i="241"/>
  <c r="X34" i="241"/>
  <c r="X33" i="241"/>
  <c r="L34" i="241"/>
  <c r="L33" i="241"/>
  <c r="H34" i="241"/>
  <c r="H33" i="241"/>
  <c r="Z34" i="241"/>
  <c r="Z33" i="241"/>
  <c r="K34" i="241"/>
  <c r="K33" i="241"/>
  <c r="G34" i="241"/>
  <c r="G33" i="241"/>
  <c r="Y32" i="241"/>
  <c r="Z32" i="241"/>
  <c r="Y13" i="241"/>
  <c r="Y14" i="241"/>
  <c r="Y15" i="241"/>
  <c r="Y16" i="241"/>
  <c r="Y17" i="241"/>
  <c r="Y18" i="241"/>
  <c r="Y19" i="241"/>
  <c r="Y20" i="241"/>
  <c r="Y21" i="241"/>
  <c r="Y22" i="241"/>
  <c r="Y23" i="241"/>
  <c r="Y24" i="241"/>
  <c r="Y25" i="241"/>
  <c r="Y26" i="241"/>
  <c r="Y12" i="241"/>
  <c r="Y29" i="241"/>
  <c r="Z29" i="241"/>
  <c r="Z30" i="241"/>
  <c r="Y28" i="241"/>
  <c r="Z28" i="241"/>
  <c r="Z31" i="241"/>
  <c r="J32" i="241"/>
  <c r="H27" i="241"/>
  <c r="I27" i="241"/>
  <c r="J27" i="241"/>
  <c r="K27" i="241"/>
  <c r="L27" i="241"/>
  <c r="M27" i="241"/>
  <c r="N27" i="241"/>
  <c r="O27" i="241"/>
  <c r="P27" i="241"/>
  <c r="Q27" i="241"/>
  <c r="R27" i="241"/>
  <c r="S27" i="241"/>
  <c r="T27" i="241"/>
  <c r="U27" i="241"/>
  <c r="W27" i="241"/>
  <c r="X27" i="241"/>
  <c r="Y27" i="241"/>
  <c r="Z27" i="241"/>
  <c r="G27" i="241"/>
  <c r="H11" i="241"/>
  <c r="H10" i="241"/>
  <c r="H9" i="241"/>
  <c r="I11" i="241"/>
  <c r="I10" i="241"/>
  <c r="I9" i="241"/>
  <c r="J11" i="241"/>
  <c r="K11" i="241"/>
  <c r="L11" i="241"/>
  <c r="M11" i="241"/>
  <c r="M10" i="241"/>
  <c r="M9" i="241"/>
  <c r="N11" i="241"/>
  <c r="O11" i="241"/>
  <c r="P11" i="241"/>
  <c r="P9" i="241"/>
  <c r="Q11" i="241"/>
  <c r="Q9" i="241"/>
  <c r="R11" i="241"/>
  <c r="S11" i="241"/>
  <c r="T11" i="241"/>
  <c r="T9" i="241"/>
  <c r="U11" i="241"/>
  <c r="W11" i="241"/>
  <c r="X11" i="241"/>
  <c r="X10" i="241"/>
  <c r="X9" i="241"/>
  <c r="Y11" i="241"/>
  <c r="Z11" i="241"/>
  <c r="G11" i="241"/>
  <c r="Y10" i="241"/>
  <c r="Y9" i="241"/>
  <c r="AF9" i="241"/>
  <c r="L10" i="241"/>
  <c r="L9" i="241"/>
  <c r="Z10" i="241"/>
  <c r="Z9" i="241"/>
  <c r="R9" i="241"/>
  <c r="N10" i="241"/>
  <c r="N9" i="241"/>
  <c r="J10" i="241"/>
  <c r="J9" i="241"/>
  <c r="G9" i="241"/>
  <c r="S9" i="241"/>
  <c r="O9" i="241"/>
  <c r="K10" i="241"/>
  <c r="K9" i="241"/>
  <c r="O48" i="239"/>
  <c r="P48" i="239"/>
  <c r="J66" i="239"/>
  <c r="J64" i="239"/>
  <c r="K66" i="239"/>
  <c r="K64" i="239"/>
  <c r="J61" i="239"/>
  <c r="J60" i="239"/>
  <c r="K61" i="239"/>
  <c r="K60" i="239"/>
  <c r="J58" i="239"/>
  <c r="J57" i="239"/>
  <c r="K58" i="239"/>
  <c r="K57" i="239"/>
  <c r="J53" i="239"/>
  <c r="K53" i="239"/>
  <c r="J51" i="239"/>
  <c r="K51" i="239"/>
  <c r="J46" i="239"/>
  <c r="K46" i="239"/>
  <c r="J39" i="239"/>
  <c r="K39" i="239"/>
  <c r="J35" i="239"/>
  <c r="K35" i="239"/>
  <c r="J28" i="239"/>
  <c r="K28" i="239"/>
  <c r="J24" i="239"/>
  <c r="K24" i="239"/>
  <c r="J19" i="239"/>
  <c r="K19" i="239"/>
  <c r="J15" i="239"/>
  <c r="K15" i="239"/>
  <c r="J17" i="239"/>
  <c r="K17" i="239"/>
  <c r="K50" i="239"/>
  <c r="K49" i="239"/>
  <c r="K38" i="239"/>
  <c r="K22" i="239"/>
  <c r="K56" i="239"/>
  <c r="J56" i="239"/>
  <c r="J50" i="239"/>
  <c r="J49" i="239"/>
  <c r="J38" i="239"/>
  <c r="J22" i="239"/>
  <c r="J21" i="239"/>
  <c r="K21" i="239"/>
  <c r="O27" i="239"/>
  <c r="P27" i="239"/>
  <c r="P26" i="239"/>
  <c r="P25" i="239"/>
  <c r="O34" i="239"/>
  <c r="P34" i="239"/>
  <c r="O33" i="239"/>
  <c r="P33" i="239"/>
  <c r="P32" i="239"/>
  <c r="P31" i="239"/>
  <c r="O30" i="239"/>
  <c r="P30" i="239"/>
  <c r="O29" i="239"/>
  <c r="P29" i="239"/>
  <c r="O37" i="239"/>
  <c r="P37" i="239"/>
  <c r="O36" i="239"/>
  <c r="P36" i="239"/>
  <c r="O40" i="239"/>
  <c r="P40" i="239"/>
  <c r="O45" i="239"/>
  <c r="P45" i="239"/>
  <c r="O44" i="239"/>
  <c r="P44" i="239"/>
  <c r="O43" i="239"/>
  <c r="P43" i="239"/>
  <c r="O42" i="239"/>
  <c r="P42" i="239"/>
  <c r="O41" i="239"/>
  <c r="P41" i="239"/>
  <c r="O47" i="239"/>
  <c r="P47" i="239"/>
  <c r="O52" i="239"/>
  <c r="O55" i="239"/>
  <c r="O54" i="239"/>
  <c r="O59" i="239"/>
  <c r="P59" i="239"/>
  <c r="O63" i="239"/>
  <c r="P63" i="239"/>
  <c r="O62" i="239"/>
  <c r="P62" i="239"/>
  <c r="O68" i="239"/>
  <c r="O67" i="239"/>
  <c r="O16" i="239"/>
  <c r="P16" i="239"/>
  <c r="O20" i="239"/>
  <c r="P20" i="239"/>
  <c r="O18" i="239"/>
  <c r="P18" i="239"/>
  <c r="M66" i="239"/>
  <c r="N66" i="239"/>
  <c r="O66" i="239"/>
  <c r="O64" i="239"/>
  <c r="P66" i="239"/>
  <c r="P64" i="239"/>
  <c r="N64" i="239"/>
  <c r="M64" i="239"/>
  <c r="M61" i="239"/>
  <c r="N61" i="239"/>
  <c r="O61" i="239"/>
  <c r="O60" i="239"/>
  <c r="P61" i="239"/>
  <c r="P60" i="239"/>
  <c r="M60" i="239"/>
  <c r="N60" i="239"/>
  <c r="M58" i="239"/>
  <c r="N58" i="239"/>
  <c r="N57" i="239"/>
  <c r="O58" i="239"/>
  <c r="P58" i="239"/>
  <c r="M57" i="239"/>
  <c r="O57" i="239"/>
  <c r="P57" i="239"/>
  <c r="M56" i="239"/>
  <c r="M53" i="239"/>
  <c r="N53" i="239"/>
  <c r="O53" i="239"/>
  <c r="P53" i="239"/>
  <c r="M51" i="239"/>
  <c r="N51" i="239"/>
  <c r="O51" i="239"/>
  <c r="P51" i="239"/>
  <c r="M50" i="239"/>
  <c r="M49" i="239"/>
  <c r="N50" i="239"/>
  <c r="N49" i="239"/>
  <c r="O50" i="239"/>
  <c r="O49" i="239"/>
  <c r="P50" i="239"/>
  <c r="P49" i="239"/>
  <c r="M46" i="239"/>
  <c r="N46" i="239"/>
  <c r="O46" i="239"/>
  <c r="P46" i="239"/>
  <c r="M39" i="239"/>
  <c r="N39" i="239"/>
  <c r="O39" i="239"/>
  <c r="O38" i="239"/>
  <c r="P39" i="239"/>
  <c r="P38" i="239"/>
  <c r="M38" i="239"/>
  <c r="M35" i="239"/>
  <c r="N35" i="239"/>
  <c r="O35" i="239"/>
  <c r="P35" i="239"/>
  <c r="M28" i="239"/>
  <c r="N28" i="239"/>
  <c r="O28" i="239"/>
  <c r="P28" i="239"/>
  <c r="M24" i="239"/>
  <c r="N24" i="239"/>
  <c r="O24" i="239"/>
  <c r="P24" i="239"/>
  <c r="M19" i="239"/>
  <c r="N19" i="239"/>
  <c r="O19" i="239"/>
  <c r="P19" i="239"/>
  <c r="M17" i="239"/>
  <c r="N17" i="239"/>
  <c r="O17" i="239"/>
  <c r="P17" i="239"/>
  <c r="M15" i="239"/>
  <c r="N15" i="239"/>
  <c r="O15" i="239"/>
  <c r="P15" i="239"/>
  <c r="Y75" i="238"/>
  <c r="Y74" i="238"/>
  <c r="Y70" i="238"/>
  <c r="Y69" i="238"/>
  <c r="Y66" i="238"/>
  <c r="Y62" i="238"/>
  <c r="Y61" i="238"/>
  <c r="Y59" i="238"/>
  <c r="Y55" i="238"/>
  <c r="Y54" i="238"/>
  <c r="Y52" i="238"/>
  <c r="Y51" i="238"/>
  <c r="Y50" i="238"/>
  <c r="Y49" i="238"/>
  <c r="Y48" i="238"/>
  <c r="Y47" i="238"/>
  <c r="Y44" i="238"/>
  <c r="Y43" i="238"/>
  <c r="Y41" i="238"/>
  <c r="Y40" i="238"/>
  <c r="Y39" i="238"/>
  <c r="Y38" i="238"/>
  <c r="Y37" i="238"/>
  <c r="Y36" i="238"/>
  <c r="Y34" i="238"/>
  <c r="Y33" i="238"/>
  <c r="Y32" i="238"/>
  <c r="Y30" i="238"/>
  <c r="Y29" i="238"/>
  <c r="Y28" i="238"/>
  <c r="Y27" i="238"/>
  <c r="Y23" i="238"/>
  <c r="Y21" i="238"/>
  <c r="Y16" i="238"/>
  <c r="Y17" i="238"/>
  <c r="Y15" i="238"/>
  <c r="L66" i="239"/>
  <c r="L64" i="239"/>
  <c r="L61" i="239"/>
  <c r="L60" i="239"/>
  <c r="L58" i="239"/>
  <c r="L57" i="239"/>
  <c r="L53" i="239"/>
  <c r="L51" i="239"/>
  <c r="L50" i="239"/>
  <c r="L49" i="239"/>
  <c r="L46" i="239"/>
  <c r="L39" i="239"/>
  <c r="L35" i="239"/>
  <c r="L28" i="239"/>
  <c r="L24" i="239"/>
  <c r="L19" i="239"/>
  <c r="L17" i="239"/>
  <c r="L15" i="239"/>
  <c r="J13" i="239"/>
  <c r="J12" i="239"/>
  <c r="J11" i="239"/>
  <c r="J10" i="239"/>
  <c r="K13" i="239"/>
  <c r="K12" i="239"/>
  <c r="K11" i="239"/>
  <c r="K10" i="239"/>
  <c r="O13" i="239"/>
  <c r="I66" i="239"/>
  <c r="I64" i="239"/>
  <c r="I61" i="239"/>
  <c r="I60" i="239"/>
  <c r="I58" i="239"/>
  <c r="I57" i="239"/>
  <c r="I53" i="239"/>
  <c r="I51" i="239"/>
  <c r="I50" i="239"/>
  <c r="I49" i="239"/>
  <c r="I46" i="239"/>
  <c r="I39" i="239"/>
  <c r="I35" i="239"/>
  <c r="I28" i="239"/>
  <c r="I24" i="239"/>
  <c r="I19" i="239"/>
  <c r="I17" i="239"/>
  <c r="I15" i="239"/>
  <c r="H17" i="240"/>
  <c r="N17" i="240"/>
  <c r="G17" i="240"/>
  <c r="N10" i="240"/>
  <c r="G10" i="240"/>
  <c r="G9" i="240"/>
  <c r="H10" i="240"/>
  <c r="H9" i="240"/>
  <c r="I38" i="239"/>
  <c r="L13" i="239"/>
  <c r="P13" i="239"/>
  <c r="P56" i="239"/>
  <c r="L38" i="239"/>
  <c r="L22" i="239"/>
  <c r="L21" i="239"/>
  <c r="L12" i="239"/>
  <c r="L11" i="239"/>
  <c r="L10" i="239"/>
  <c r="L56" i="239"/>
  <c r="I22" i="239"/>
  <c r="I21" i="239"/>
  <c r="P22" i="239"/>
  <c r="N56" i="239"/>
  <c r="I56" i="239"/>
  <c r="I13" i="239"/>
  <c r="O22" i="239"/>
  <c r="O56" i="239"/>
  <c r="N38" i="239"/>
  <c r="N22" i="239"/>
  <c r="N13" i="239"/>
  <c r="M22" i="239"/>
  <c r="M21" i="239"/>
  <c r="M13" i="239"/>
  <c r="O21" i="239"/>
  <c r="O12" i="239"/>
  <c r="O11" i="239"/>
  <c r="O10" i="239"/>
  <c r="N21" i="239"/>
  <c r="N12" i="239"/>
  <c r="N11" i="239"/>
  <c r="N10" i="239"/>
  <c r="P21" i="239"/>
  <c r="P12" i="239"/>
  <c r="P11" i="239"/>
  <c r="P10" i="239"/>
  <c r="I12" i="239"/>
  <c r="I11" i="239"/>
  <c r="I10" i="239"/>
  <c r="M12" i="239"/>
  <c r="M11" i="239"/>
  <c r="M10" i="239"/>
  <c r="G10" i="238"/>
  <c r="G71" i="238"/>
  <c r="G72" i="238"/>
  <c r="H73" i="238"/>
  <c r="H72" i="238"/>
  <c r="H71" i="238"/>
  <c r="I73" i="238"/>
  <c r="I72" i="238"/>
  <c r="I71" i="238"/>
  <c r="J73" i="238"/>
  <c r="J72" i="238"/>
  <c r="J71" i="238"/>
  <c r="Q73" i="238"/>
  <c r="Q72" i="238"/>
  <c r="R73" i="238"/>
  <c r="R72" i="238"/>
  <c r="R71" i="238"/>
  <c r="G73" i="238"/>
  <c r="N63" i="238"/>
  <c r="Q63" i="238"/>
  <c r="R68" i="238"/>
  <c r="R64" i="238"/>
  <c r="R63" i="238"/>
  <c r="I68" i="238"/>
  <c r="I67" i="238"/>
  <c r="I65" i="238"/>
  <c r="I64" i="238"/>
  <c r="H68" i="238"/>
  <c r="H67" i="238"/>
  <c r="H65" i="238"/>
  <c r="H64" i="238"/>
  <c r="J68" i="238"/>
  <c r="J67" i="238"/>
  <c r="J65" i="238"/>
  <c r="J64" i="238"/>
  <c r="J63" i="238"/>
  <c r="G68" i="238"/>
  <c r="G67" i="238"/>
  <c r="G65" i="238"/>
  <c r="G64" i="238"/>
  <c r="I60" i="238"/>
  <c r="I58" i="238"/>
  <c r="H60" i="238"/>
  <c r="H58" i="238"/>
  <c r="Q60" i="238"/>
  <c r="R60" i="238"/>
  <c r="Q58" i="238"/>
  <c r="R58" i="238"/>
  <c r="J60" i="238"/>
  <c r="J58" i="238"/>
  <c r="G60" i="238"/>
  <c r="G58" i="238"/>
  <c r="G57" i="238"/>
  <c r="G56" i="238"/>
  <c r="H26" i="238"/>
  <c r="I26" i="238"/>
  <c r="J26" i="238"/>
  <c r="N26" i="238"/>
  <c r="Q26" i="238"/>
  <c r="R26" i="238"/>
  <c r="G26" i="238"/>
  <c r="H42" i="238"/>
  <c r="I42" i="238"/>
  <c r="J42" i="238"/>
  <c r="R42" i="238"/>
  <c r="G42" i="238"/>
  <c r="I57" i="238"/>
  <c r="I56" i="238"/>
  <c r="H57" i="238"/>
  <c r="H56" i="238"/>
  <c r="H63" i="238"/>
  <c r="X71" i="238"/>
  <c r="V71" i="238"/>
  <c r="W71" i="238"/>
  <c r="I63" i="238"/>
  <c r="J57" i="238"/>
  <c r="J56" i="238"/>
  <c r="Q57" i="238"/>
  <c r="Q56" i="238"/>
  <c r="G63" i="238"/>
  <c r="R57" i="238"/>
  <c r="R56" i="238"/>
  <c r="X56" i="238"/>
  <c r="Q53" i="238"/>
  <c r="R53" i="238"/>
  <c r="Q46" i="238"/>
  <c r="R46" i="238"/>
  <c r="R45" i="238"/>
  <c r="H53" i="238"/>
  <c r="I53" i="238"/>
  <c r="J53" i="238"/>
  <c r="N53" i="238"/>
  <c r="H46" i="238"/>
  <c r="H45" i="238"/>
  <c r="I46" i="238"/>
  <c r="J46" i="238"/>
  <c r="J45" i="238"/>
  <c r="G53" i="238"/>
  <c r="G46" i="238"/>
  <c r="G45" i="238"/>
  <c r="V56" i="238"/>
  <c r="W56" i="238"/>
  <c r="Q45" i="238"/>
  <c r="I45" i="238"/>
  <c r="H35" i="238"/>
  <c r="I35" i="238"/>
  <c r="H31" i="238"/>
  <c r="I31" i="238"/>
  <c r="Q35" i="238"/>
  <c r="R35" i="238"/>
  <c r="Q31" i="238"/>
  <c r="R31" i="238"/>
  <c r="J35" i="238"/>
  <c r="J31" i="238"/>
  <c r="G35" i="238"/>
  <c r="G31" i="238"/>
  <c r="J25" i="238"/>
  <c r="J24" i="238"/>
  <c r="R25" i="238"/>
  <c r="I25" i="238"/>
  <c r="I24" i="238"/>
  <c r="G25" i="238"/>
  <c r="G24" i="238"/>
  <c r="H25" i="238"/>
  <c r="H24" i="238"/>
  <c r="W24" i="238"/>
  <c r="W25" i="238"/>
  <c r="R24" i="238"/>
  <c r="X24" i="238"/>
  <c r="X25" i="238"/>
  <c r="V25" i="238"/>
  <c r="Z24" i="238"/>
  <c r="H20" i="238"/>
  <c r="I20" i="238"/>
  <c r="J20" i="238"/>
  <c r="R20" i="238"/>
  <c r="H22" i="238"/>
  <c r="I22" i="238"/>
  <c r="J22" i="238"/>
  <c r="Q22" i="238"/>
  <c r="R22" i="238"/>
  <c r="H14" i="238"/>
  <c r="I14" i="238"/>
  <c r="J14" i="238"/>
  <c r="Q14" i="238"/>
  <c r="R14" i="238"/>
  <c r="G14" i="238"/>
  <c r="H18" i="238"/>
  <c r="I18" i="238"/>
  <c r="J18" i="238"/>
  <c r="G22" i="238"/>
  <c r="G20" i="238"/>
  <c r="G18" i="238"/>
  <c r="V24" i="238"/>
  <c r="N12" i="238"/>
  <c r="N11" i="238"/>
  <c r="N10" i="238"/>
  <c r="G13" i="238"/>
  <c r="G12" i="238"/>
  <c r="G11" i="238"/>
  <c r="I13" i="238"/>
  <c r="I12" i="238"/>
  <c r="I11" i="238"/>
  <c r="I10" i="238"/>
  <c r="H13" i="238"/>
  <c r="H12" i="238"/>
  <c r="H11" i="238"/>
  <c r="H10" i="238"/>
  <c r="R13" i="238"/>
  <c r="Q13" i="238"/>
  <c r="J13" i="238"/>
  <c r="J12" i="238"/>
  <c r="J11" i="238"/>
  <c r="J10" i="238"/>
  <c r="Z10" i="238"/>
  <c r="V13" i="238"/>
  <c r="Q12" i="238"/>
  <c r="Q11" i="238"/>
  <c r="Q10" i="238"/>
  <c r="W13" i="238"/>
  <c r="R12" i="238"/>
  <c r="R11" i="238"/>
  <c r="R10" i="238"/>
  <c r="X13" i="238"/>
  <c r="A4" i="171"/>
  <c r="X11" i="238"/>
  <c r="V11" i="238"/>
  <c r="AA10" i="238"/>
  <c r="AB10" i="238"/>
  <c r="W11" i="238"/>
</calcChain>
</file>

<file path=xl/comments1.xml><?xml version="1.0" encoding="utf-8"?>
<comments xmlns="http://schemas.openxmlformats.org/spreadsheetml/2006/main">
  <authors>
    <author>BINH</author>
    <author>Author</author>
  </authors>
  <commentList>
    <comment ref="I1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7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19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0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2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Băc buộc LG</t>
        </r>
      </text>
    </comment>
    <comment ref="I23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5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6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Bắt buộc LG</t>
        </r>
      </text>
    </comment>
    <comment ref="I28" authorId="0">
      <text>
        <r>
          <rPr>
            <b/>
            <sz val="9"/>
            <color indexed="81"/>
            <rFont val="Tahoma"/>
            <family val="2"/>
          </rPr>
          <t>BINH:</t>
        </r>
        <r>
          <rPr>
            <sz val="9"/>
            <color indexed="81"/>
            <rFont val="Tahoma"/>
            <family val="2"/>
          </rPr>
          <t xml:space="preserve">
Buộc phải LG</t>
        </r>
      </text>
    </comment>
    <comment ref="B29" authorId="1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Thay đổi tên</t>
        </r>
      </text>
    </comment>
  </commentList>
</comments>
</file>

<file path=xl/sharedStrings.xml><?xml version="1.0" encoding="utf-8"?>
<sst xmlns="http://schemas.openxmlformats.org/spreadsheetml/2006/main" count="1537" uniqueCount="752">
  <si>
    <t>A</t>
  </si>
  <si>
    <t>B</t>
  </si>
  <si>
    <t>I</t>
  </si>
  <si>
    <t>II</t>
  </si>
  <si>
    <t>C</t>
  </si>
  <si>
    <t>Ghi chú</t>
  </si>
  <si>
    <t>STT</t>
  </si>
  <si>
    <t>Chủ đầu tư……..</t>
  </si>
  <si>
    <t>ĐVT: Triệu đồng</t>
  </si>
  <si>
    <t>Danh mục</t>
  </si>
  <si>
    <t>Địa điểm Xây dựng</t>
  </si>
  <si>
    <t>Năng lực thiết kế</t>
  </si>
  <si>
    <t>Thời gian KC - HT</t>
  </si>
  <si>
    <t>Quyết định đầu tư</t>
  </si>
  <si>
    <t>Khối lượng thực hiện</t>
  </si>
  <si>
    <t>Số Quyết định (ngày tháng năm ban hành)</t>
  </si>
  <si>
    <t>Tổng mức đầu tư</t>
  </si>
  <si>
    <t>TỔNG SỐ</t>
  </si>
  <si>
    <t>Dự án …..</t>
  </si>
  <si>
    <t>a</t>
  </si>
  <si>
    <t>b</t>
  </si>
  <si>
    <t>c</t>
  </si>
  <si>
    <t>d</t>
  </si>
  <si>
    <t>Phụ lục II</t>
  </si>
  <si>
    <t>Lũy kế từ khởi công đến thời điểm báo cáo</t>
  </si>
  <si>
    <t>Tổng số</t>
  </si>
  <si>
    <t>VỐN NGÂN SÁCH ĐỊA PHƯƠNG</t>
  </si>
  <si>
    <t>Nguồn vốn xây dựng cơ bản tập trung</t>
  </si>
  <si>
    <t>Cân đối ngân sách các huyện, thành phố</t>
  </si>
  <si>
    <t>Các dự án ngân sách tỉnh quản lý</t>
  </si>
  <si>
    <t>Các dự án hoàn thành trước 31/12/2023</t>
  </si>
  <si>
    <t>Trong đó:</t>
  </si>
  <si>
    <t>CHƯƠNG TRÌNH MỤC TIÊU QUỐC GIA XÂY DỰNG NÔNG THÔN MỚI</t>
  </si>
  <si>
    <t>CHƯƠNG TRÌNH MTQG GIẢM NGHÈO BỀN VỮNG</t>
  </si>
  <si>
    <t>….</t>
  </si>
  <si>
    <t>…</t>
  </si>
  <si>
    <t>CHƯƠNG TRÌNH MTQG PHÁT TRIỂN KINH TẾ - XÃ HỘI VÙNG ĐỒNG BÀO DÂN TỘC THIỂU SỐ VÀ MIỀN NÚI</t>
  </si>
  <si>
    <t>Kế hoạch đầu tư công trung hạn giai đoạn 2021-2025</t>
  </si>
  <si>
    <t>Theo tiêu chí định mức cho các ngành, lĩnh vực</t>
  </si>
  <si>
    <t>Kế hoạch đầu tư công trung hạn GĐ 2021-2025</t>
  </si>
  <si>
    <t>Các dự án dự kiến hoàn thành năm 2024</t>
  </si>
  <si>
    <t>Các dự án chuyển tiếp hoàn thành sau năm 2024</t>
  </si>
  <si>
    <t>Các dự án khởi công mới năm 2024</t>
  </si>
  <si>
    <t>Ghi chú:</t>
  </si>
  <si>
    <t>Không đề xuất các dự án mới ngoài kế hoạch đầu tư công trung hạn</t>
  </si>
  <si>
    <t>Quyết định phê duyệt dự án</t>
  </si>
  <si>
    <t>Số QĐ, ngày tháng năm ban hành</t>
  </si>
  <si>
    <t>Trong đó</t>
  </si>
  <si>
    <t>Trong đó: Chương trình MTQG</t>
  </si>
  <si>
    <t>NSTW</t>
  </si>
  <si>
    <t>NSĐP</t>
  </si>
  <si>
    <t>Vốn huy động</t>
  </si>
  <si>
    <t>Trong đó: Giải ngân khối lượng hoàn thành</t>
  </si>
  <si>
    <t>Dự án thành phần, tiểu dự án</t>
  </si>
  <si>
    <t>Dự án:…</t>
  </si>
  <si>
    <t>NGUỒN VỐN NGÂN SÁCH TRUNG ƯƠNG TRONG NƯỚC (Không bao gồm chương trình MTQG)</t>
  </si>
  <si>
    <t>Kế hoạch năm 2024</t>
  </si>
  <si>
    <t>Giải ngân kế hoạch năm 2024 từ 1/1/2024 đến thời điểm báo cáo</t>
  </si>
  <si>
    <t>Ước giải ngân kế hoạch năm 2024 đến 30/6/2024</t>
  </si>
  <si>
    <t>Ước giải ngân kế hoạch năm 2024 đến 31/01/2025</t>
  </si>
  <si>
    <t>BÁO CÁO TÌNH HÌNH THỰC HIỆN KẾ HOẠCH VỐN ĐẦU TƯ NGUỒN VỐN CHƯƠNG TRÌNH MỤC TIÊU QUỐC GIA NĂM 2024</t>
  </si>
  <si>
    <t>Kế hoạch vốn năm 2023 kéo dài sang 2024</t>
  </si>
  <si>
    <t>Kế hoạch vốn kéo dài năm 2023 sang năm 2024</t>
  </si>
  <si>
    <t xml:space="preserve">Giải ngân kế hoạch năm 2023 kéo dài sang năm 2024 </t>
  </si>
  <si>
    <t>Ước giải ngân kế hoạch kéo dài đến 31/12/2024</t>
  </si>
  <si>
    <t>Các dự án khởi công mới năm 2025</t>
  </si>
  <si>
    <t>Lũy kế bố trí vốn từ khởi công đến hết năm 2024</t>
  </si>
  <si>
    <t>Dự kiến kế hoạch đầu tư công năm 2025</t>
  </si>
  <si>
    <t>Mã ngành kinh tế (lọai, khoản)</t>
  </si>
  <si>
    <t>Địa điểm mở tài khoản của dự án (chi tiết đến huyện, TP)</t>
  </si>
  <si>
    <t>Kế hoạch vốn giao năm 2024</t>
  </si>
  <si>
    <t>Riêng năm 2024 Từ 1/1/2024 đến thời điểm báo cáo</t>
  </si>
  <si>
    <t>Lũy kế bố trí kế hoạch từ khởi công đến năm 2023</t>
  </si>
  <si>
    <t xml:space="preserve"> Kế hoạch năm 2024</t>
  </si>
  <si>
    <t>Tình hình thực hiện Kế hoạch năm 2024</t>
  </si>
  <si>
    <t xml:space="preserve">Giải ngân đến thời điểm báo cáo </t>
  </si>
  <si>
    <t>Ước giải ngân đến 30/6/2024</t>
  </si>
  <si>
    <t>Ước giải ngân cả năm 2024</t>
  </si>
  <si>
    <t>NSĐP và các nguồn vốn khác</t>
  </si>
  <si>
    <t>Ước lũy kế giải ngân đến hết năm 2024</t>
  </si>
  <si>
    <t xml:space="preserve"> Kế hoạch vốn được cấp có thẩm quyền cho phép kéo dài thời gian thực hiện và giải ngân sang  năm 2024</t>
  </si>
  <si>
    <t>Kế hoạch vốn kéo dài năm 2022 sang năm 2023 tiếp tục kéo dài sang 2024</t>
  </si>
  <si>
    <t xml:space="preserve">Kế hoạch vốn kéo dài năm 2023 sang năm 2024 </t>
  </si>
  <si>
    <t>Nhu cầu còn lại</t>
  </si>
  <si>
    <t>Dự kiến kế hoạch năm 2025</t>
  </si>
  <si>
    <t>Kế hoạch vốn năm 2022 kéo dài sang 2023</t>
  </si>
  <si>
    <t>e</t>
  </si>
  <si>
    <t>DỰ KIẾN KẾ HOẠCH VỐN ĐẦU TƯ CÔNG NĂM 2025 (KHÔNG BAO GỒM CHƯƠNG TRÌNH MTQG)</t>
  </si>
  <si>
    <t>Lũy kế vốn đã bố trí đến hết năm 2024</t>
  </si>
  <si>
    <t>Dự án đã quyết toán</t>
  </si>
  <si>
    <t>Đường giao thông tiên vùng liên vùng Tá Bạ - Pa Ủ, huyện Mường Tè</t>
  </si>
  <si>
    <t>Đường giao thông đến bản Nhóm Pố xã Tá Bạ huyện Mường Tè</t>
  </si>
  <si>
    <t>Trường mầm non số 2 xã Tà Tổng, huyện Mường Tè</t>
  </si>
  <si>
    <t>H. Mường Tè</t>
  </si>
  <si>
    <t>Tà Tổng</t>
  </si>
  <si>
    <t>31-30/10/2016; 639-04/6/2021</t>
  </si>
  <si>
    <t>1395-29/10/2014; 478-18/5/2017</t>
  </si>
  <si>
    <t>1300-27/10/2016; 709-11/6/2020</t>
  </si>
  <si>
    <t>Dự án dự kiến hoàn thành năm 2024</t>
  </si>
  <si>
    <t>Nâng cấp hệ thống nước sinh hoạt thị trấn Mường Tè</t>
  </si>
  <si>
    <t>Nâng cấp đường đi bản Pa Thắng, xã Thu Lũm, huyện Mường Tè</t>
  </si>
  <si>
    <t>Hạ tầng kỹ thuật khối cơ quan, khu dân cư, khu công cộng thị trấn Mường Tè, huyện Mường Tè</t>
  </si>
  <si>
    <t>1626-06/12/2021</t>
  </si>
  <si>
    <t>1576-02/12/2022</t>
  </si>
  <si>
    <t>2069-14/11/2023</t>
  </si>
  <si>
    <t>Bố trí cho các dự án sau quyết toán</t>
  </si>
  <si>
    <t>Hạ tầng kỹ thuật trung tâm thị trấn Mường Tè (GĐ II)</t>
  </si>
  <si>
    <t>Hạ tầng kỹ thuật điểm ĐCĐC Cờ Lò 1, 2 Xã Pa Ủ (GĐ 2)</t>
  </si>
  <si>
    <t>Đường giao thông Nậm Phìn - Cờ Lò 1, huyện Mường Tè</t>
  </si>
  <si>
    <t>Thị trấn</t>
  </si>
  <si>
    <t>Pa Ủ</t>
  </si>
  <si>
    <t>18-20</t>
  </si>
  <si>
    <t>17-19</t>
  </si>
  <si>
    <t>1510a-31.10.2017</t>
  </si>
  <si>
    <t>1443A-25/09/2017</t>
  </si>
  <si>
    <t>91-28/10/2016</t>
  </si>
  <si>
    <t>Các dự án hoàn thành, bàn giao, đưa vào sử dụng trước ngày 31/12/2023</t>
  </si>
  <si>
    <t>Trường mầm non xã Ka Lăng, huyện Mường Tè (Hạng mục phụ trợ)</t>
  </si>
  <si>
    <t>Phòng họp trực tuyến Huyện ủy, huyện Mường Tè (GĐII)</t>
  </si>
  <si>
    <t>Nhà đa năng trường THCS thị trấn, huyện Mường Tè</t>
  </si>
  <si>
    <t>Hạ tầng đô thị, điện chiếu sáng thị trấn Mường Tè, huyện Mường Tè</t>
  </si>
  <si>
    <t>San gạt mặt bằng, cấp nước sinh hoạt điểm sắp xếp dân cư Nậm Suổng, xã Vàng San, huyện Mường Tè</t>
  </si>
  <si>
    <t>Nâng cấp bổ sung, các hạng mục phụ trợ trường MN Pa Ủ (trung tâm và các điểm bản)</t>
  </si>
  <si>
    <t>Bổ sung HMPT điểm trường bản Nà Phầy, trường PTDT bán trú Tiểu học, Trung học cơ sở xã Vàng San, huyện Mường Tè</t>
  </si>
  <si>
    <t>Hạng mục phụ trợ  điểm trường mầm non + tiểu học Khoang Thèn, xã Pa Vệ Sủ, huyện Mường Tè</t>
  </si>
  <si>
    <t>Bổ sung các hạng mục trường mầm non Bum Tở, xã Bum Tở, huyện Mường Tè</t>
  </si>
  <si>
    <t>Ka Lăng</t>
  </si>
  <si>
    <t>Vàng San</t>
  </si>
  <si>
    <t>Pa Vệ Sủ</t>
  </si>
  <si>
    <t>Bum Tở</t>
  </si>
  <si>
    <t>22-24</t>
  </si>
  <si>
    <t>23-24</t>
  </si>
  <si>
    <t>2225-15/12/2021</t>
  </si>
  <si>
    <t>2224-15/12/2021</t>
  </si>
  <si>
    <t>2223-15/12/2021</t>
  </si>
  <si>
    <t>2207-10/12/2021</t>
  </si>
  <si>
    <t>2110-07/10/2022</t>
  </si>
  <si>
    <t>2004-22/9/2022</t>
  </si>
  <si>
    <t>2028-22/9/2022</t>
  </si>
  <si>
    <t>2297-10/8/2022</t>
  </si>
  <si>
    <t>2029-22/9/2022</t>
  </si>
  <si>
    <t>Lồng ghép thực hiện các chương trình MTQG</t>
  </si>
  <si>
    <t>Chương trình MTQG giảm nghèo</t>
  </si>
  <si>
    <t>Trường PTDT bán trú THCS Thu Lũm</t>
  </si>
  <si>
    <t>Trường PTDT bán trú Tiểu học Thu Lũm</t>
  </si>
  <si>
    <t>Nâng cấp hệ thống phòng học + phụ trợ các Trường mầm non trên địa bàn các xã Mường Tè, Bum Nưa, Thu Lũm, huyện Mường Tè</t>
  </si>
  <si>
    <t>Bổ sung các phòng học mầm non trên địa bàn huyện Mường Tè</t>
  </si>
  <si>
    <t>Nâng cấp hệ thống phòng học và phụ trợ các trường Tiểu học trên địa bàn các xã Mường Tè, Bum Nưa, Thu Lũm, huyện Mường Tè</t>
  </si>
  <si>
    <t>Nhà lớp học bộ môn  trường THCS xã Mường Tè</t>
  </si>
  <si>
    <t>Chương trình MTQG phát triển KT-XH vùng đồng bào dân tộc thiểu số và miền núi</t>
  </si>
  <si>
    <t>Đường đến điểm ĐCĐC Suối Voi, xã Can Hồ, huyện Mường Tè</t>
  </si>
  <si>
    <t>Đường giao thông bản Pa Thắng - bản A Chè, xã Thu Lũm, huyện Mường Tè</t>
  </si>
  <si>
    <t>xã Thu Lũm</t>
  </si>
  <si>
    <t>Mường Tè</t>
  </si>
  <si>
    <t>Can Hồ</t>
  </si>
  <si>
    <t>Thu Lũm</t>
  </si>
  <si>
    <t>23-25</t>
  </si>
  <si>
    <t>2026-22/9/2022</t>
  </si>
  <si>
    <t>2025-22/9/2022</t>
  </si>
  <si>
    <t>2045-28/9/2022</t>
  </si>
  <si>
    <t>2036-26/9/2022</t>
  </si>
  <si>
    <t>2037-26/9/2022</t>
  </si>
  <si>
    <t>1686-05/8/2022</t>
  </si>
  <si>
    <t>1695-08/8/2022</t>
  </si>
  <si>
    <t>397-29/3/2023</t>
  </si>
  <si>
    <t>Kè chống sạt lở + cầu điểm sắp xếp dân cư bản Mù Su xã Mù Cả, huyện Mường Tè</t>
  </si>
  <si>
    <t>Nâng cấp trường tiểu học thị trấn Mường Tè, huyện Mường Tè</t>
  </si>
  <si>
    <t>Xã Mù Cả</t>
  </si>
  <si>
    <t>2570-30/10/2023</t>
  </si>
  <si>
    <t>577-20/02/2024</t>
  </si>
  <si>
    <t>24-26</t>
  </si>
  <si>
    <t xml:space="preserve">Sửa chữa, nâng cấp phòng lớp học, nhà công vụ và phụ trợ khác các điểm trường mầm non các bản, xã Nậm Khao </t>
  </si>
  <si>
    <t>Nậm Khao</t>
  </si>
  <si>
    <t>1689-05/8/2022</t>
  </si>
  <si>
    <t>22-23</t>
  </si>
  <si>
    <t>Thực hiện các chương trình trọng điểm theo Nghị quyết Đại hội Đảng bộ tỉnh nhiệm kỳ 2020-2025</t>
  </si>
  <si>
    <t>Đề án phát triển hạ tầng vùng sản xuất nông nghiệp hàng hóa tập trung</t>
  </si>
  <si>
    <t>Nâng cấp, sửa chữa hệ thống thủy lợi xã Bum Nưa, Vàng San</t>
  </si>
  <si>
    <t>Đề án phát triển rừng bền vững giai đoạn 2021-2025, định hướng đến năm 2030</t>
  </si>
  <si>
    <t>Đường giao thông các xã Bum Tở, Can hồ, huyện Mường Tè( Vùng Quế đã trồng, nhân dân trồng)</t>
  </si>
  <si>
    <t>Đường giao thông các xã Bum Tở, Can Hồ, huyện Mường Tè (Vùng Quế trồng mới, nhân dân trồng)</t>
  </si>
  <si>
    <t>Bum Nưa, Vàng San</t>
  </si>
  <si>
    <t>1685-05/08/2022</t>
  </si>
  <si>
    <t>1693-08/08/2022</t>
  </si>
  <si>
    <t>1694-08/08/2022</t>
  </si>
  <si>
    <t>Vốn đầu tư từ nguồn thu sử dụng đất</t>
  </si>
  <si>
    <t>Chi đầu tư hạ tầng các khu, điểm quy hoạch bán đấu giá quyền SDĐ</t>
  </si>
  <si>
    <t>Xây dựng hạ tầng kỹ thuật và chỉnh trang đô thị, thị trấn Mường Tè, huyện Mường Tè</t>
  </si>
  <si>
    <t>Chi đầu tư chương trình xây dựng NTM</t>
  </si>
  <si>
    <t>Xây dựng sân thể thao trung tâm xã Can Hồ</t>
  </si>
  <si>
    <t>Đường giao thông nông thôn phục vụ sản xuất Nậm Lọ xã Can Hồ</t>
  </si>
  <si>
    <t>628-02/4/2021</t>
  </si>
  <si>
    <t>1993-19/9/2022</t>
  </si>
  <si>
    <t>277-29/9/2022</t>
  </si>
  <si>
    <t>Cân đối ngân sách các huyện</t>
  </si>
  <si>
    <t>2.2</t>
  </si>
  <si>
    <t>2.3</t>
  </si>
  <si>
    <t>2.4</t>
  </si>
  <si>
    <t>2.4.1</t>
  </si>
  <si>
    <t>Nâng cấp đường giao thông Nậm Lằn - Mốc 17</t>
  </si>
  <si>
    <t>Nâng cấp đường giao thông đến trung tâm các xã huyện Mường Tè</t>
  </si>
  <si>
    <t>huyện Mường Tè</t>
  </si>
  <si>
    <t>21-24</t>
  </si>
  <si>
    <t>22-25</t>
  </si>
  <si>
    <t>997-30/07/2021</t>
  </si>
  <si>
    <t>1611-06/12/2021</t>
  </si>
  <si>
    <t>Hạng mục phụ trợ Huyện ủy, HĐND-UBND huyện Mường Tè</t>
  </si>
  <si>
    <t>Hạng mục phụ trợ trường tiểu học xã Pa Vệ Sủ huyện Mường Tè</t>
  </si>
  <si>
    <t>Hạng mục nhà vệ sinh, nhà văn hóa xã Mường Tè huyện Mường Tè</t>
  </si>
  <si>
    <t>2822-30/11/2023</t>
  </si>
  <si>
    <t>2821-30/11/2023</t>
  </si>
  <si>
    <t>2824-30/11/2023</t>
  </si>
  <si>
    <t>Nguồn vốn tăng thu ngân sách địa phương cấp huyện  năm 2022 chuyển sang năm 2023</t>
  </si>
  <si>
    <t>Nâng cấp thủy lợi Vạ Pù, xã Tá Bạ</t>
  </si>
  <si>
    <t>Tu sửa, nâng cấp nước sinh hoạt các bản (Thăm Pa, Chà Kế, Xà Hồ) xã Pa Ủ</t>
  </si>
  <si>
    <t>Sửa chữa NSH các bản (Ma Ký, Mù Cả, Phìn Khò) xã Mù Cả</t>
  </si>
  <si>
    <t>Sửa chữa, nâng cấp nhà văn hóa các bản xã Ka Lăng</t>
  </si>
  <si>
    <t>Tu sửa, nâng cấp nước sinh hoạt các bản (Phìn Khò, Nậm Xả, Đầu Nậm Xả) xã Bum Tở</t>
  </si>
  <si>
    <t>Tu sửa, nâng cấp nước sinh hoạt các bản Pa Vệ Sủ</t>
  </si>
  <si>
    <t>Tu sửa, nâng cấp nước sinh hoạt các bản xã Vàng San</t>
  </si>
  <si>
    <t>Đường giao thông nông thôn phục vụ sản xuất bản Là Pê xã Tá Bạ</t>
  </si>
  <si>
    <t>Đường giao thông trục bản, nội bản, rãnh thoát nước môi trường các bản xã Thu Lũm</t>
  </si>
  <si>
    <t>Đường giao thông trục bản, nội bản, rãnh thoát nước môi trường các bản xã Bum Nưa</t>
  </si>
  <si>
    <t>Đường giao thông trục bản, nội bản, rãnh thoát nước môi trường các bản xã Ka Lăng</t>
  </si>
  <si>
    <t>Đường giao thông đến bản Phí Chi B, xã Pa Vệ Sủ</t>
  </si>
  <si>
    <t>Nâng cấp, làm mới đường giao thông trục bản, nội bản, rãnh thoát nước các bản xã Mường Tè</t>
  </si>
  <si>
    <t>Nâng cấp, làm mới đường giao thông trục bản, nội bản, rãnh thoát nước các bản xã Tà Tổng</t>
  </si>
  <si>
    <t>Xã Tá Bạ</t>
  </si>
  <si>
    <t>xã Pa Ủ</t>
  </si>
  <si>
    <t>xã Mù Cả</t>
  </si>
  <si>
    <t>xã Ka Lăng</t>
  </si>
  <si>
    <t>xã Bum Tở</t>
  </si>
  <si>
    <t xml:space="preserve"> xã Pa Vệ Sủ</t>
  </si>
  <si>
    <t>Xã Vàng San</t>
  </si>
  <si>
    <t>Xã Thu Lũm</t>
  </si>
  <si>
    <t xml:space="preserve"> xã Bum Nưa</t>
  </si>
  <si>
    <t>Xã Mường Tè</t>
  </si>
  <si>
    <t>Xã Tà Tổng</t>
  </si>
  <si>
    <t>309-26/9/2022; 478-02/12/2022</t>
  </si>
  <si>
    <t>200-29/9/2022</t>
  </si>
  <si>
    <t>300-28/9/2022</t>
  </si>
  <si>
    <t>108-28/9/2022</t>
  </si>
  <si>
    <t>465-29/9/2022</t>
  </si>
  <si>
    <t>330-27/9/2022</t>
  </si>
  <si>
    <t>262a-26/9/2022</t>
  </si>
  <si>
    <t>310-26/9/2022</t>
  </si>
  <si>
    <t>157-29/9/2022</t>
  </si>
  <si>
    <t>125-26/9/2022</t>
  </si>
  <si>
    <t>107-28/9/2022</t>
  </si>
  <si>
    <t>331-27/9/2022</t>
  </si>
  <si>
    <t>266-30/9/2022</t>
  </si>
  <si>
    <t>428-30/9/2022</t>
  </si>
  <si>
    <t>Đường giao ra khu sản xuất bản Giẳng xã Mường Tè</t>
  </si>
  <si>
    <t xml:space="preserve">Sửa chữa, nâng cấp nhà văn hóa các bản xã Thu Lũm </t>
  </si>
  <si>
    <t>Sửa chữa trụ sở làm việc, nhà văn hóa trung tâm xã Bum Nưa</t>
  </si>
  <si>
    <t>Bum Nưa</t>
  </si>
  <si>
    <t>341-29/11/2022</t>
  </si>
  <si>
    <t>180B-25/11/2022</t>
  </si>
  <si>
    <t>2623-28/11/2022</t>
  </si>
  <si>
    <t>Các dự ánkhởi công mới năm 2025</t>
  </si>
  <si>
    <t>Tu sửa nước sinh hoạt bản Nậm Phìn xã Nậm Khao</t>
  </si>
  <si>
    <t>24-25</t>
  </si>
  <si>
    <t xml:space="preserve"> Dự án 1: Hỗ trợ đầu tư phát triển hạ tầng kinh tế - xã hội các huyện nghèo, các xã đặc biệt khó khăn vùng bãi ngang, ven biển và hải đảo</t>
  </si>
  <si>
    <t>Nâng cấp đường giao thông Ló Mé, Lè Giằng, Là Pê 1,2; trung tâm xã Tá Pạ</t>
  </si>
  <si>
    <t>Cấp điện nông thôn đến các bản Các xã Tà Tổng ( A Mé); Pa Vệ Sử (Chà Gá, Sín Chải C); Mù Cả (Mò Su);  Tá Pạ (Là Si; Vạ Pù)</t>
  </si>
  <si>
    <t>Đường giao thông liên vùng từ bản Mo Chi - bản Cờ Lò, xã Pa Ủ - bản Nậm Phìn, xã Nậm Khao, huyện Mường Tè.</t>
  </si>
  <si>
    <t>Kiên cố thủy lợi Na Cai Bảng bản Giẳng, xã Mường Tè</t>
  </si>
  <si>
    <t>Thuỷ lợi Lọng Co Cu + Huổi Y Lin xã Mường Tè</t>
  </si>
  <si>
    <t>Thuỷ lợi Cư Phu Á Te bản Thu Lũm 1 xã Thu lũm</t>
  </si>
  <si>
    <t>Kiên cố thủy lợi Nà Cấu, xã Mường Tè</t>
  </si>
  <si>
    <t>Cấp điện nông thôn từ điện lưới quốc gia bản (A Chè, Suối Voi, Nậm Phìn, Cờ Lò) thuộc các xã, huyện Mường Tè</t>
  </si>
  <si>
    <t>Thuỷ lợi Xé Giá bản Pa Thắng</t>
  </si>
  <si>
    <t>Nâng cấp thủy lợi Na Mứn bản Nậm Củm xã Mường Tè</t>
  </si>
  <si>
    <t>Xây dựng sân thể thao xã Bum Nưa</t>
  </si>
  <si>
    <t>Nâng cấp nước sinh hoạt trung tâm xã Mường Tè</t>
  </si>
  <si>
    <t>Xây dựng sân thể thao xã Thu Lũm</t>
  </si>
  <si>
    <t>Hệ thống đường giao thông nội đồng các bản xã Bum Nưa, huyện Mường Tè</t>
  </si>
  <si>
    <t>Hệ thống đường giao thông ra khu sản xuất bản Nậm Hản, Nậm Củm xã Mường Tè</t>
  </si>
  <si>
    <t>Hệ thống đường giao thông nội đồng các bản xã Thu Lũm, huyện Mường Tè</t>
  </si>
  <si>
    <t>Sửa chữa, nâng cấp nhà văn hóa bản Thu Lũm 1 xã Thu Lũm</t>
  </si>
  <si>
    <t>Tá Bạ</t>
  </si>
  <si>
    <t>Tà Tổng, Pa Vệ Sủ, Mù Cả, Tá Bạ</t>
  </si>
  <si>
    <t>Pa Ủ, Nậm Khao</t>
  </si>
  <si>
    <t>xã Mường Tè</t>
  </si>
  <si>
    <t>Thu Lũm, Can Hồ, Pa Ủ</t>
  </si>
  <si>
    <t>Xã Bum Nưa</t>
  </si>
  <si>
    <t>xã Bum Nưa</t>
  </si>
  <si>
    <t>1717-12/8/2022; 597-29/11/2022</t>
  </si>
  <si>
    <t>1684-05/8/2022; 155-09/11/2022</t>
  </si>
  <si>
    <t>1718-12/8/2022; 595-29/11/2022</t>
  </si>
  <si>
    <t>1666-05/8/2022</t>
  </si>
  <si>
    <t>1678-05/8/2022</t>
  </si>
  <si>
    <t>1671-05/8/2022</t>
  </si>
  <si>
    <t>1673-05/8/2022</t>
  </si>
  <si>
    <t>1683-05/8/2022; 387-07/10/2022</t>
  </si>
  <si>
    <t>1670-05/8/2022</t>
  </si>
  <si>
    <t>1672-05/8/2022</t>
  </si>
  <si>
    <t>126-26/9/2022</t>
  </si>
  <si>
    <t>256-28/9/2022</t>
  </si>
  <si>
    <t>153-26/9/2022</t>
  </si>
  <si>
    <t>126a-26/9/2022</t>
  </si>
  <si>
    <t>255-28/9/2022</t>
  </si>
  <si>
    <t>155-29/9/2022</t>
  </si>
  <si>
    <t>180C-25/11/2022</t>
  </si>
  <si>
    <t>Sửa chữa nước sinh hoạt các bản xã Thu Lũm (bản Pa Thắng, bản Thu Lũm 1)</t>
  </si>
  <si>
    <t>Sửa chữa nước sinh hoạt các bản xã Bum Nưa (bản Phiêng Kham, Na Hẻ)</t>
  </si>
  <si>
    <t>Sửa chữa nước sinh hoạt các bản xã Mường Tè (các bản: Pắc Ma, Nậm Hản, bản Giẳng)</t>
  </si>
  <si>
    <t>3</t>
  </si>
  <si>
    <t>Thủy lợi Na Hẳn Luông xã Mường Tè</t>
  </si>
  <si>
    <t>Dự án 1</t>
  </si>
  <si>
    <t>Nước sinh hoạt bản A Chè, xã Thu Lũm, huyện Mường Tè</t>
  </si>
  <si>
    <t>Nước sinh hoạt bản A Mé, U Na xã Tà Tổng, huyện Mường Tè</t>
  </si>
  <si>
    <t>Nội dung 1: Hỗ trợ đất ở</t>
  </si>
  <si>
    <t>Nội dung 2: Hỗ trợ nhà ở</t>
  </si>
  <si>
    <t>Xã Nậm Khao</t>
  </si>
  <si>
    <t>Nội dung 3: Hỗ trợ đất sản xuất</t>
  </si>
  <si>
    <t>Huyện Mường Tè</t>
  </si>
  <si>
    <t>2621-28/11/2022</t>
  </si>
  <si>
    <t>2622-28/11/2022</t>
  </si>
  <si>
    <t>Dự án 2</t>
  </si>
  <si>
    <t>Sắp xếp ổn định dân cư vùng biên giới bản A Chè, xã Thu Lũm, huyện Mường Tè</t>
  </si>
  <si>
    <t>Sắp xếp ổn định dân cư vùng thiên tai bản Chà Dì, xã Bum Tở huyện Mường Tè</t>
  </si>
  <si>
    <t>1696-08/8/2022</t>
  </si>
  <si>
    <t>1716-12/8/2022; 529-07/11/2022</t>
  </si>
  <si>
    <t>Nội dung số 02, tiểu dự án 2, dự án 3</t>
  </si>
  <si>
    <t>Đầu tư, hỗ trợ vùng trồng dược liệu quý trên địa bàn huyện Mường Tè</t>
  </si>
  <si>
    <t>III</t>
  </si>
  <si>
    <t>Tiểu dự án 1. Dự án 4</t>
  </si>
  <si>
    <t>IV</t>
  </si>
  <si>
    <t>Nâng cấp, sửa chữa các công trình thủy lợi nhỏ các bản Còong Khà, Ló Na, Gò Khà, U Ma xã Thu Lũm</t>
  </si>
  <si>
    <t>Nâng cấp, sửa chữa các công trình thủy lợi nhỏ, xã Mù Cả, huyện Mường Tè</t>
  </si>
  <si>
    <t>Nâng cấp, sửa chữa các công trình thủy lợi nhỏ, xã Pa Ủ, huyện Mường Tè</t>
  </si>
  <si>
    <t>Nâng cấp, sửa chữa các công trình thủy lợi nhỏ, xã Pa Vệ Sủ, huyện Mường Tè</t>
  </si>
  <si>
    <t>Đường giao thông đến bản A Mé, xã Tà Tổng, huyện Mường Tè</t>
  </si>
  <si>
    <t>Nâng cấp, sửa chữa các công trình thủy lợi nhỏ, xã Bum Tở, huyện Mường Tè</t>
  </si>
  <si>
    <t>Nâng cấp, sửa chữa các công trình thủy lợi nhỏ, xã Vàng San, huyện Mường Tè</t>
  </si>
  <si>
    <t>Đường giao thông nội bản các bản ( Xà Hồ, Pha Bu, Cờ Lò) xã Pa Ủ, huyện Mường Tè</t>
  </si>
  <si>
    <t>Đường giao thông nội bản các bản (Vàng San, Pắc Pạ, Sang Sui) xã Vàng San, huyện Mường Tè</t>
  </si>
  <si>
    <t>Nâng cấp, sửa chữa nước sinh hoạt Khu phố 11, Thị trấn Mường Tè, huyện Mường Tè</t>
  </si>
  <si>
    <t>Đường giao thông nông thôn phục vụ sản xuất các bản xã Thu Lũm, huyện Mường Tè</t>
  </si>
  <si>
    <t>Đường giao thông nông thôn phục vụ sản xuất các bản xã Ka Lăng, huyện Mường Tè</t>
  </si>
  <si>
    <t>Đường giao thông nội bản các bản ( Ló Mé, Lè Giằng, Vạ Pù, Nhóm Pố) xã Tá Bạ, huyện Mường Tè</t>
  </si>
  <si>
    <t>Đường giao thông nông thôn phục vụ sản xuất các bản xã Mù Cả, huyện Mường Tè</t>
  </si>
  <si>
    <t>Đường giao thông nông thôn phục vụ sản xuất các bản (Dèn Thàng, Khoang Thèn, Sín Chải A+C) xã Pa Vệ Sủ, huyện Mường Tè</t>
  </si>
  <si>
    <t>Đường giao thông nông thôn phục vụ sản xuất xã Nậm Khao, huyện Mường Tè</t>
  </si>
  <si>
    <t>Đường vào khu sản xuất điểm dân cư Suối Voi, xã Can Hồ, huyện Mường Tè</t>
  </si>
  <si>
    <t>Chợ xã Ka Lăng, huyện Mường Tè</t>
  </si>
  <si>
    <t>Cứng hóa đường từ các bản Sín Chải A + B, Chà Gá đến trung tâm xã Pa Vệ Sủ, huyện Mường Tè</t>
  </si>
  <si>
    <t>Cứng hóa đường từ các bản Xà Hồ, Pa Ủ, Hà Xi đến trung tâm xã Pa Ủ, huyện Mường Tè</t>
  </si>
  <si>
    <t>Cứng hóa đường giao thông Km 13 - bản Pa Thắng - TT xã Thu Lũm</t>
  </si>
  <si>
    <t>Đường giao thông nông thôn phục vụ sản xuất các bản (Xà Hồ, Ứ Ma) xã Pa Ủ</t>
  </si>
  <si>
    <t>Đường giao thông nội bản các bản (Phìn Khò, Tả Phìn, Đầu Nậm Xả, Huổi Han) xã Bum Tở</t>
  </si>
  <si>
    <t>Mù Cả</t>
  </si>
  <si>
    <t>Xã Pa Ủ</t>
  </si>
  <si>
    <t>Thị trấn Mường Tè</t>
  </si>
  <si>
    <t>Xã Ka Lăng</t>
  </si>
  <si>
    <t>Xã Pa Vệ Sủ</t>
  </si>
  <si>
    <t>Xã Can Hồ</t>
  </si>
  <si>
    <t>1677-05/8/2022</t>
  </si>
  <si>
    <t>1676-05/8/2022</t>
  </si>
  <si>
    <t>1674-05/8/2022</t>
  </si>
  <si>
    <t>1679-05/8/2022</t>
  </si>
  <si>
    <t>1697-08/8/2022</t>
  </si>
  <si>
    <t>1675-05/8/2022</t>
  </si>
  <si>
    <t>1669-05/8/2022</t>
  </si>
  <si>
    <t>201-29/9/2022</t>
  </si>
  <si>
    <t>266-28/9/2022</t>
  </si>
  <si>
    <t>98-29/9/2022</t>
  </si>
  <si>
    <t>156-29/9/2022</t>
  </si>
  <si>
    <t>109-28/9/2022</t>
  </si>
  <si>
    <t>311-26/9/2022</t>
  </si>
  <si>
    <t>299-28/9/2022</t>
  </si>
  <si>
    <t>329-26/9/2022</t>
  </si>
  <si>
    <t>321-28/9/2022</t>
  </si>
  <si>
    <t>286-29/9/2022</t>
  </si>
  <si>
    <t>2629- 30/11/2022</t>
  </si>
  <si>
    <t>2616- 28/11/2022; 81-10/4/2023</t>
  </si>
  <si>
    <t>2617- 28/11/2022</t>
  </si>
  <si>
    <t>2618-28/11/2022</t>
  </si>
  <si>
    <t>242-26/11/2022</t>
  </si>
  <si>
    <t>572a-28/11/2022</t>
  </si>
  <si>
    <t>Đường giao thông Nậm Lằn - bản Nhù Cả, xã Ka Lăng, huyện Mường Tè</t>
  </si>
  <si>
    <t>Thủy lợi Khò Ma, bản Tù Nạ, xã Ka Lăng, huyện Mường Tè</t>
  </si>
  <si>
    <t>Thủy lợi Cá Xú Ló Cá, bản Là Pê, xã Tá Bạ, huyện Mường Tè</t>
  </si>
  <si>
    <t>Nâng cấp, sửa chữa các công trình thủy lợi nhỏ, xã Tá Bạ, huyện Mường Tè</t>
  </si>
  <si>
    <t>Thủy lợi Bãi Danh, bản Ngà Chồ, xã Tà Tổng, huyện Mường tè</t>
  </si>
  <si>
    <t>Nâng cấp, sửa chữa các công trình thủy lợi nhỏ, xã Nậm Khao, huyện Mường Tè</t>
  </si>
  <si>
    <t>Đường giao thông nông thôn phục vụ sản xuất bản Phìn Khò xã Bum Tở, huyện Mường Tè</t>
  </si>
  <si>
    <t>Đường giao thông nông thôn phục vụ sản xuất các bản (Nà Phày, Vàng San, Pắc Pạ) xã Vàng San, huyện Mường Tè</t>
  </si>
  <si>
    <t>Đường giao thông nông thôn phục vụ sản xuất bản Pắc Ma, xã Mường Tè, huyện Mường Tè</t>
  </si>
  <si>
    <t>Cứng hóa từ bản Nhóm Pố - Vạ Pù đến trung tâm xã Tá Bạ, huyện Mường Tè</t>
  </si>
  <si>
    <t>Xã Bum Tở</t>
  </si>
  <si>
    <t>Thủy lợi Nậm Pặm bản Pắc Ma xã Mường Tè</t>
  </si>
  <si>
    <t>Trường Phổ thông dân tộc bán trú TH&amp; THCS Bum Tở, huyện Mường Tè</t>
  </si>
  <si>
    <t>Trường Phổ thông dân tộc bán trú TH&amp;THCS Tà Tổng, huyện Mường Tè</t>
  </si>
  <si>
    <t>Trường Phổ thông dân tộc bán trú TH&amp;THCS Nậm Khao, huyện Mường Tè</t>
  </si>
  <si>
    <t>Trường Phổ thông dân tộc bán trú THCS xã Pa Vệ Sủ, huyện Mường Tè</t>
  </si>
  <si>
    <t>Trường Phổ thông dân tộc bán trú tiểu học xã Pa Ủ, huyện Mường Tè</t>
  </si>
  <si>
    <t>Trường Phổ thông dân tộc bán trú TH&amp;THCS Can Hồ, xã Can Hồ huyện Mường Tè</t>
  </si>
  <si>
    <t>Trường Phổ thông dân tộc bán trú Tiểu học Mù Cả</t>
  </si>
  <si>
    <t>Tiểu dự án 1. Dự án 5</t>
  </si>
  <si>
    <t>xã Can Hồ</t>
  </si>
  <si>
    <t>1690-05/8/2022</t>
  </si>
  <si>
    <t>1661-05/8/2022</t>
  </si>
  <si>
    <t>2624-28/11/2022</t>
  </si>
  <si>
    <t>2627-30/11/2022</t>
  </si>
  <si>
    <t>2572-30/10/2023</t>
  </si>
  <si>
    <t>2571-30/10/2023</t>
  </si>
  <si>
    <t>3093-29/12/2023</t>
  </si>
  <si>
    <t>Dự án 6</t>
  </si>
  <si>
    <t>Nhà văn hóa Bản Xà Hồ, xã Pa Ủ</t>
  </si>
  <si>
    <t>Nhà văn hóa Bản Pha Bu, xã Pa Ủ</t>
  </si>
  <si>
    <t>Nhà văn hóa Bản Sín Chải B, xã Pa Vệ Sủ</t>
  </si>
  <si>
    <t>Nhà văn hóa Bản Sín Chải A, xã Pa Vệ Sủ</t>
  </si>
  <si>
    <t>Nhà văn hóa A Chè, xã Thu Lũm</t>
  </si>
  <si>
    <t>Nhà văn hóa bản Phìn Khò, xã Bum Tở</t>
  </si>
  <si>
    <t>Nhà văn hóa bản Ứ Ma, xã Pa Ủ, huyện Mường Tè</t>
  </si>
  <si>
    <t>Nhà văn hóa bản Seo Thèn, xã Pa Vệ Sủ, huyện Mường Tè</t>
  </si>
  <si>
    <t>Pa  Vệ Sủ</t>
  </si>
  <si>
    <t>250A-28/11/2022</t>
  </si>
  <si>
    <t>250B-28/11/2022</t>
  </si>
  <si>
    <t>439a/26/11/2022</t>
  </si>
  <si>
    <t>439b/26/11/2022</t>
  </si>
  <si>
    <t>180D-25/11/2022</t>
  </si>
  <si>
    <t>572b-28/11/2022</t>
  </si>
  <si>
    <t>15A-08/01/2024</t>
  </si>
  <si>
    <t>516a-23/12/2023</t>
  </si>
  <si>
    <t>Nhà văn hóa bản Vạ Pù, xã Tá Bạ, huyện Mường Tè</t>
  </si>
  <si>
    <t>Nhà văn hóa bản Nhóm Pố, xã Tá Bạ, huyện Mường Tè</t>
  </si>
  <si>
    <t>Nhà văn hóa bản Là Si xã Tá Bạ</t>
  </si>
  <si>
    <t>Nhà văn hóa bản Pà Khà xã Tà Tổng</t>
  </si>
  <si>
    <t>Nhà văn hóa bản Nậm Dính xã Tà Tổng</t>
  </si>
  <si>
    <t>Nhà văn hóa bản Nhú Ma xã Pa Ủ, huyện Mường Tè</t>
  </si>
  <si>
    <t>Nhà văn hóa bản Hà Xi xã Pa Ủ, huyện Mường Tè</t>
  </si>
  <si>
    <t>Nhà văn hóa bản Chà Kế xã Pa Ủ</t>
  </si>
  <si>
    <t>Nhà văn hóa bản Khoang Thèn xã Pa Vệ Sủ</t>
  </si>
  <si>
    <t>Nhà văn hóa bản Pá Hạ xã Pa Vệ Sủ</t>
  </si>
  <si>
    <t>Nhà văn hóa bản Xà Phìn xã Pa Vệ Sủ</t>
  </si>
  <si>
    <t>Nhà văn hóa bản Mù Cả xã Mù Cả</t>
  </si>
  <si>
    <t>Nhà văn hóa bản Sì Thâu Chải xã Can Hồ</t>
  </si>
  <si>
    <t>313-26/9/2022</t>
  </si>
  <si>
    <t>314-26/9/2022</t>
  </si>
  <si>
    <t>315-26/9/2022</t>
  </si>
  <si>
    <t>429-30/9/2022</t>
  </si>
  <si>
    <t>431-30/9/2022</t>
  </si>
  <si>
    <t>198-20/9/2022</t>
  </si>
  <si>
    <t>199-21/9/2022</t>
  </si>
  <si>
    <t>199a-27/9/2022</t>
  </si>
  <si>
    <t>338-27/9/2022</t>
  </si>
  <si>
    <t>340-27/9/2022</t>
  </si>
  <si>
    <t>339-27/9/2022</t>
  </si>
  <si>
    <t>300a-28/9/2022</t>
  </si>
  <si>
    <t>287-29/9/2022</t>
  </si>
  <si>
    <t>Hỗ trợ đầu tư bảo tồn làng, bản văn hóa truyền thống tiêu biểu của các dân tộc thiểu số</t>
  </si>
  <si>
    <t>Dân tộc Si La (Bản Seo Hai, xã Can Hồ, huyện Mường Tè)</t>
  </si>
  <si>
    <t>1</t>
  </si>
  <si>
    <t>*</t>
  </si>
  <si>
    <t>Nhà văn hóa Bản U Na, xã Tà Tổng</t>
  </si>
  <si>
    <t>Nhà văn hóa Bản A Mé, xã Tà Tổng</t>
  </si>
  <si>
    <t>Nhà văn hóa Bản Tia Ma Mủ, xã Tà Tổng</t>
  </si>
  <si>
    <t>Nhà văn hóa Bản Là Si, xã Thu Lũm</t>
  </si>
  <si>
    <t>Nhà văn hóa Bản Sín Chải C, xã Pa Vệ Sủ</t>
  </si>
  <si>
    <t>Nhà văn hóa Bản Chà Gá, xã Pa Vệ Sủ</t>
  </si>
  <si>
    <t>2</t>
  </si>
  <si>
    <t>Dự án 9</t>
  </si>
  <si>
    <t>Nâng cấp đường giao thông đến bản A Mại, xã Pa Vệ Sủ, huyện Mường Tè</t>
  </si>
  <si>
    <t>Sửa chữa thủy lợi Huổi Ngô, xã Can Hồ, huyện Mường Tè</t>
  </si>
  <si>
    <t>Sửa chữa thủy lợi Huổi Cởm, xã Can Hồ, huyện Mường Tè</t>
  </si>
  <si>
    <t>Kè bảo vệ khu dân cư bản Nậm Củm, xã Bum Nưa, huyện Mường Tè</t>
  </si>
  <si>
    <t>Đầu tư cơ sở hạ tầng bản Nậm Suổng, xã Vàng San, huyện Mường Tè</t>
  </si>
  <si>
    <t>Sửa chữa, nâng cấp thủy lợi Pu Khen 1, bản Nậm Sẻ, xã Vàng San, huyện Mường Tè</t>
  </si>
  <si>
    <t>Sửa chữa, nâng cấp thủy lợi Nậm Khum, bản Nậm Xuổng, xã Vàng San, huyện Mường Tè</t>
  </si>
  <si>
    <t xml:space="preserve">Thủy lợi Ty Tông 1 bản A Mại, xã Pa Vệ Sủ, huyện Mường Tè </t>
  </si>
  <si>
    <t>Sửa chữa, nâng cấp đường giao thông nội bản Seo Hai + Sì Thâu Chải, xã Can Hồ, huyện Mường Tè</t>
  </si>
  <si>
    <t>Phòng công vụ giáo viên, bán trú học sinh trường PTDTBT TH&amp;THCS Nậm Khao (điểm bản Lắng Phiếu)</t>
  </si>
  <si>
    <t>xã Pa Vệ Sủ</t>
  </si>
  <si>
    <t>1698-08/8/2022</t>
  </si>
  <si>
    <t>1668-05/8/2022; 917A-18/7/2023</t>
  </si>
  <si>
    <t>1667-05/8/2022;916A-18/7/2023</t>
  </si>
  <si>
    <t>1665-05/8/2022</t>
  </si>
  <si>
    <t>2077a-30/9/2022</t>
  </si>
  <si>
    <t>262b-26/9/2022</t>
  </si>
  <si>
    <t>265-28/9/2022</t>
  </si>
  <si>
    <t>334-26/9/2022</t>
  </si>
  <si>
    <t>278-29/9/2022</t>
  </si>
  <si>
    <t>2631-30/11/2022</t>
  </si>
  <si>
    <t>Sửa chữa, nâng cấp TL Nậm Hạ A bản Nậm Hạ + Sì Thâu Chải, xã Can Hồ, huyện Mường Tè</t>
  </si>
  <si>
    <t>Sửa chữa, nâng cấp thủy lợi Lắng Phíu, xã Nậm Khao, huyện Mường Tè</t>
  </si>
  <si>
    <t>Sửa chữa, nâng cấp đường giao thông nội bản Lắng Phiếu + Xám Láng xã Nậm Khao, huyện Mường Tè</t>
  </si>
  <si>
    <t xml:space="preserve">Phụ trợ điểm trường Tiểu học, Mầm non bản Nậm Suổng, xã Vàng San, huyện Mường Tè </t>
  </si>
  <si>
    <t>Nâng cấp đường  giao thông đến bản Nậm Suổng + Nậm Sẻ, xã Vàng San, huyện Mường Tè</t>
  </si>
  <si>
    <t>Đường ra khu sản xuất bản Seo Hai, Sì Thâu Chải xã Can Hồ</t>
  </si>
  <si>
    <t>xã Nậm Khao</t>
  </si>
  <si>
    <t>xã Vàng San</t>
  </si>
  <si>
    <t>2922-22/12/2023</t>
  </si>
  <si>
    <t>2569-30/12/2023</t>
  </si>
  <si>
    <t>09-09/01/2024</t>
  </si>
  <si>
    <t>3094-29/12/2023</t>
  </si>
  <si>
    <t>114-18/01/2024</t>
  </si>
  <si>
    <t>30-11/01/2024</t>
  </si>
  <si>
    <t>Sửa chữa, nâng cấp đường giao thông nội bản Nậm Xuổng + Nậm Sẻ xã Vàng San</t>
  </si>
  <si>
    <t>Đường giao thông nội bản Nậm Củm xã Bum Nưa</t>
  </si>
  <si>
    <t>Nâng cấp thủy lợi Xám Láng</t>
  </si>
  <si>
    <t>Sửa chữa, nâng cấp TL đầu bản Nậm Xuổng</t>
  </si>
  <si>
    <t>Bổ sung, nâng cấp các công trình phụ trợ các trường tại các bản Nậm Suổng, Nậm Sẻ, Huổi Cuổng xã Vàng San; bản Nậm Củm xã Bum Nưa, bản A Mại xã Pa Vệ Sủ, Lắng Phiếu, Xám Láng xã Nậm Khao, Seo Hai, Sì Thâu Chải xã Can Hồ</t>
  </si>
  <si>
    <t>Đường giao thông ra khu sản xuất bản San Sui, Nậm Sẻ, xã Vàng San</t>
  </si>
  <si>
    <t>Đường giao thông ra khu sản xuất bản Xám Láng, xã Nậm Khao</t>
  </si>
  <si>
    <t>Kiên cố đường ra khu sản xuất tuyến Nhùng Thàng, bản Láng Phiếu, xã Nậm Khao</t>
  </si>
  <si>
    <t>Kho bạch nhà nước tỉnh</t>
  </si>
  <si>
    <t>Kho bạch nhà nước huyện</t>
  </si>
  <si>
    <t>070-071</t>
  </si>
  <si>
    <t>280-338</t>
  </si>
  <si>
    <t>070-073</t>
  </si>
  <si>
    <t>280-312</t>
  </si>
  <si>
    <t>280-311</t>
  </si>
  <si>
    <t>070-072</t>
  </si>
  <si>
    <t>280-292</t>
  </si>
  <si>
    <t>280-283</t>
  </si>
  <si>
    <t>220-221</t>
  </si>
  <si>
    <t>13 ha</t>
  </si>
  <si>
    <t>1,22 km</t>
  </si>
  <si>
    <t>02 điểm trường (Lắng Phiếu, Huổi Tát)</t>
  </si>
  <si>
    <t>153 hộ</t>
  </si>
  <si>
    <t>232 hộ</t>
  </si>
  <si>
    <t>05 NVH</t>
  </si>
  <si>
    <t>243 hộ</t>
  </si>
  <si>
    <t>166 hộ</t>
  </si>
  <si>
    <t>327 hộ</t>
  </si>
  <si>
    <t>2,5 km đường; 1,1 km rãnh</t>
  </si>
  <si>
    <t>0,48 km đường; 0,23 km rãnh</t>
  </si>
  <si>
    <t>1,06 km đường; 0,43 km rãnh, kè</t>
  </si>
  <si>
    <t>0,625 km</t>
  </si>
  <si>
    <t>1,87 km đường; 0,56 km rãnh</t>
  </si>
  <si>
    <t>1,91 km đường; 0,7 km rãnh</t>
  </si>
  <si>
    <t>03 NVH</t>
  </si>
  <si>
    <t>Sửa chữa trụ sở, NVH</t>
  </si>
  <si>
    <t>2,3 km</t>
  </si>
  <si>
    <t>18 km</t>
  </si>
  <si>
    <t>343 hộ</t>
  </si>
  <si>
    <t>11,4 km</t>
  </si>
  <si>
    <t>29,7 ha</t>
  </si>
  <si>
    <t>34 ha</t>
  </si>
  <si>
    <t>18 ha</t>
  </si>
  <si>
    <t>45 ha</t>
  </si>
  <si>
    <t>290 hộ</t>
  </si>
  <si>
    <t xml:space="preserve">15 ha </t>
  </si>
  <si>
    <t>3 tầng, 12 phòng</t>
  </si>
  <si>
    <t>05 P.học, 04 P.CV, PT</t>
  </si>
  <si>
    <t>09 điểm trường</t>
  </si>
  <si>
    <t>07 P.học + phụ trợ</t>
  </si>
  <si>
    <t>0,9 ha</t>
  </si>
  <si>
    <t xml:space="preserve"> 515 hộ, CT công cộng  </t>
  </si>
  <si>
    <t>Bổ sung các HM</t>
  </si>
  <si>
    <t>2,25 km</t>
  </si>
  <si>
    <t>5,7 km</t>
  </si>
  <si>
    <t>3 km</t>
  </si>
  <si>
    <t>01 NVH</t>
  </si>
  <si>
    <t>155 hộ</t>
  </si>
  <si>
    <t>379 hộ</t>
  </si>
  <si>
    <t>304 hộ</t>
  </si>
  <si>
    <t xml:space="preserve">5,5 ha </t>
  </si>
  <si>
    <t>227 hộ</t>
  </si>
  <si>
    <t>148 hộ</t>
  </si>
  <si>
    <t>20 hộ</t>
  </si>
  <si>
    <t>78 hộ</t>
  </si>
  <si>
    <t>62 ha</t>
  </si>
  <si>
    <t>55 ha</t>
  </si>
  <si>
    <t>22 ha</t>
  </si>
  <si>
    <t>78,2 ha</t>
  </si>
  <si>
    <t>Kè + Cầu BTCT</t>
  </si>
  <si>
    <t>35 ha</t>
  </si>
  <si>
    <t>32 ha</t>
  </si>
  <si>
    <t>0,736 km</t>
  </si>
  <si>
    <t>1,3 km</t>
  </si>
  <si>
    <t>176 hộ</t>
  </si>
  <si>
    <t>3,2 km</t>
  </si>
  <si>
    <t>1,9 km</t>
  </si>
  <si>
    <t>2,54 km</t>
  </si>
  <si>
    <t>2,075 km</t>
  </si>
  <si>
    <t>5,4 km</t>
  </si>
  <si>
    <t>4,08 km</t>
  </si>
  <si>
    <t>3,88 km</t>
  </si>
  <si>
    <t>1,0 ha</t>
  </si>
  <si>
    <t>17,6 km</t>
  </si>
  <si>
    <t>9,4 km</t>
  </si>
  <si>
    <t>19 km</t>
  </si>
  <si>
    <t>1,96 km</t>
  </si>
  <si>
    <t>3,0 km</t>
  </si>
  <si>
    <t>5 km</t>
  </si>
  <si>
    <t>14 ha</t>
  </si>
  <si>
    <t>15 ha</t>
  </si>
  <si>
    <t>2 km</t>
  </si>
  <si>
    <t>1 km</t>
  </si>
  <si>
    <t>14 km</t>
  </si>
  <si>
    <t>4 ha</t>
  </si>
  <si>
    <t>01 Nhà bếp, nhà ăn; 04 Phòng công vụ giáo viên</t>
  </si>
  <si>
    <t>1,32 km</t>
  </si>
  <si>
    <t>20 ha</t>
  </si>
  <si>
    <t>0,342 km</t>
  </si>
  <si>
    <t>Đường GT; điện; nhà lớp học</t>
  </si>
  <si>
    <t>07 ha</t>
  </si>
  <si>
    <t>3,9 ha</t>
  </si>
  <si>
    <t>06 ha</t>
  </si>
  <si>
    <t>1,51 km</t>
  </si>
  <si>
    <t>10 phòng</t>
  </si>
  <si>
    <t>25 ha</t>
  </si>
  <si>
    <t>2,2 km</t>
  </si>
  <si>
    <t>Nhà bếp ăn, sân cổng tường rào</t>
  </si>
  <si>
    <t xml:space="preserve">6,2 km </t>
  </si>
  <si>
    <t>0,5 km, bến đò</t>
  </si>
  <si>
    <t>1,7 km</t>
  </si>
  <si>
    <t>1,5 km</t>
  </si>
  <si>
    <t>5,5 ha</t>
  </si>
  <si>
    <t>4,57 ha</t>
  </si>
  <si>
    <t>Phụ trợ</t>
  </si>
  <si>
    <t>2,1 km</t>
  </si>
  <si>
    <t>1,02 km</t>
  </si>
  <si>
    <t>Các dự án dự kiến hoàn thành năm 2025</t>
  </si>
  <si>
    <t>Cải tạo, sửa chữa tuyến đường giao thông các xã Pa Vệ Sủ, Pa Ủ, huyện Mường Tè</t>
  </si>
  <si>
    <t>xã Pa Vệ Sủ, Pa Ủ</t>
  </si>
  <si>
    <t>Bố trí cho các dự án đã quyết toán</t>
  </si>
  <si>
    <t>36 Km</t>
  </si>
  <si>
    <t>27,473 Km</t>
  </si>
  <si>
    <t>27,25 Km</t>
  </si>
  <si>
    <t>16,5 Km</t>
  </si>
  <si>
    <t>San gạt MB, Nhà lớp học, nhà hiệu bộ HMPT</t>
  </si>
  <si>
    <t>Cấp nước sạch cho khoảng 8.000 nhân khẩu và CQHC</t>
  </si>
  <si>
    <t>13,97 Km</t>
  </si>
  <si>
    <t xml:space="preserve">L=750m Kè; Đường nội thị L=9,2 Km </t>
  </si>
  <si>
    <t>Hết nhu cầu chi</t>
  </si>
  <si>
    <t>17-21</t>
  </si>
  <si>
    <t>15-18</t>
  </si>
  <si>
    <t>17-20</t>
  </si>
  <si>
    <t>Đường giao thông các xã Bum Tở, Can hồ, huyện Mường Tè (Vùng Quế đã trồng, nhân dân trồng)</t>
  </si>
  <si>
    <t>LG MTQG NTM</t>
  </si>
  <si>
    <t>GN kế hoạch 2022 kéo dài sang 2023 từ 1/1/2024 đến thời điểm báo cáo</t>
  </si>
  <si>
    <t>GN kế hoạch 2023 kéo dài sang 2024 từ 1/1/2024 đến thời điểm báo cáo</t>
  </si>
  <si>
    <t>GN kế hoạch năm 2024 từ 1/1/2024 đến thời điểm báo cáo</t>
  </si>
  <si>
    <t>Vốn đầu tư từ nguồn thu sử dụng đất tỉnh (Thực hiện NQ số 41 của HĐND tỉnh)</t>
  </si>
  <si>
    <t>(1)</t>
  </si>
  <si>
    <t>Hỗ trợ xây dựng chỉnh trang điểm dừng chân khách du lịch</t>
  </si>
  <si>
    <t>Hỗ trợ Nhà văn hóa, công trình phụ trợ bản Bó, xã Mường Tè</t>
  </si>
  <si>
    <t>(2)</t>
  </si>
  <si>
    <t>Hệ thống điện chiếu sáng công cộng bản Bó, xã Mường Tè</t>
  </si>
  <si>
    <t>21-23</t>
  </si>
  <si>
    <t>735-28/4/2021</t>
  </si>
  <si>
    <t>Riêng năm 2024 từ đầu năm đến thời điểm báo cáo</t>
  </si>
  <si>
    <t>Ước thực hiện cả năm 2024</t>
  </si>
  <si>
    <t xml:space="preserve">Trong đó: </t>
  </si>
  <si>
    <t>Tạm ứng chưa thu hồi</t>
  </si>
  <si>
    <t>Tổng số giải ngân</t>
  </si>
  <si>
    <t>Riêng năm 2024 từ đầu năm đến thờ điểm báo cáo</t>
  </si>
  <si>
    <t>Giải ngân kế hoạch vốn kéo dài sang  năm 2024</t>
  </si>
  <si>
    <t>Tỷ lệ giải ngân (%)</t>
  </si>
  <si>
    <t>TT</t>
  </si>
  <si>
    <t>Danh mục/nguồn vốn</t>
  </si>
  <si>
    <t>Kế hoạch vốn trong năm</t>
  </si>
  <si>
    <t>Kế hoạch vốn kéo dài</t>
  </si>
  <si>
    <t>Tình hình thực hiện giải ngân</t>
  </si>
  <si>
    <t>Tông</t>
  </si>
  <si>
    <t>Giải ngân vốn kéo dài</t>
  </si>
  <si>
    <t>Kế hoạch vốn 2024</t>
  </si>
  <si>
    <t>Giải ngân kế hoạch năm 2024</t>
  </si>
  <si>
    <t>Ngân sách địa phương</t>
  </si>
  <si>
    <t>I.1</t>
  </si>
  <si>
    <t>I.2</t>
  </si>
  <si>
    <t>Ngân sách TW (không bao gồm các CT MTQG)</t>
  </si>
  <si>
    <t>Ngân sách TW (Thực hiện CT MTQG)</t>
  </si>
  <si>
    <t>III.1</t>
  </si>
  <si>
    <t>III.2</t>
  </si>
  <si>
    <t>III.3</t>
  </si>
  <si>
    <t>Chương trình MTQG xây dựng NTM</t>
  </si>
  <si>
    <t>Chương trình MTQG phát triển KT-XH vùng đồng bào DTTS&amp;MN</t>
  </si>
  <si>
    <t>Kế hoạch vốn kéo dài năm 2023 sang 2024</t>
  </si>
  <si>
    <t>Giải ngân kế hoạch vốn kéo dài năm 2023 sang 2024</t>
  </si>
  <si>
    <t>Giải ngân đến thời điểm báo cáo</t>
  </si>
  <si>
    <t>Phụ lục 04</t>
  </si>
  <si>
    <t>THỐNG KÊ CÁC CUỘC THANH TRA, KIỂM TRA, GIÁM SÁT VỀ ĐẦU TƯ CÔNG</t>
  </si>
  <si>
    <t>Tên cuộc kiểm tra/đơn vị chủ trì/Quyết định hoặc kế hoạch kiểm tra</t>
  </si>
  <si>
    <t>Số lượng dự án được thanh tra/kiểm tra/giám sát</t>
  </si>
  <si>
    <t>Kiến nghị xử lý về tài chính (triệu đồng)</t>
  </si>
  <si>
    <t>Kiến nghị xử lý tổ chức, cá nhân (nếu có)</t>
  </si>
  <si>
    <t>Chỉ báo cáo các cuộc thanh tra, kiểm tra, giám sát có liên quan đến đầu tư công năm 2024</t>
  </si>
  <si>
    <t>Phụ lục 05</t>
  </si>
  <si>
    <t>THỐNG KÊ CÁC VĂN BẢN CHỈ ĐẠO ĐIỀU HÀNH LIÊN QUAN ĐẾN KẾ HOẠCH ĐẦU TƯ CÔNG 2024</t>
  </si>
  <si>
    <t>Số, ngày tháng năm ban hành</t>
  </si>
  <si>
    <t>Trích yếu nội dung chỉ đạo</t>
  </si>
  <si>
    <t>BÁO CÁO TÌNH HÌNH THỰC HIỆN KẾ HOẠCH VỐN ĐẦU TƯ NĂM 2024</t>
  </si>
  <si>
    <t>BIỂU TỔNG HỢP TÌNH HÌNH THỰC HIỆN GIẢI NGÂN KẾ HOẠCH VỐN NĂM 2023 ĐƯỢC PHÉP KÉO DÀI SANG NĂM 2024</t>
  </si>
  <si>
    <t>2911/QĐ-UBND, ngày 22/12/2023</t>
  </si>
  <si>
    <t>Về việc giao kế hoạch vốn đầu tư nguồn ngân sách địa phương năm 2024</t>
  </si>
  <si>
    <t xml:space="preserve">2912/QĐ-UBND, ngày 22/12/2023 </t>
  </si>
  <si>
    <t xml:space="preserve">Số 1489/QĐ-UBND, ngày 17/5/2024 </t>
  </si>
  <si>
    <t xml:space="preserve">Số 27/UBND-TH, ngày 05/1/2024 </t>
  </si>
  <si>
    <t>Về đẩy nhanh tiến độ thực hiện và cam kết giải ngân kế hoạch vốn đầu tư công năm 2024</t>
  </si>
  <si>
    <t xml:space="preserve">Số 1058/UBND-TH, ngày 02/5/2024 </t>
  </si>
  <si>
    <t>Chuyển nguồn dự toán ngân sách nhà nước năm 2023, vốn ngân sách nhà nước năm 2022 thuộc 03 CT MTQG chưa thực hiện giải ngân hết sang năm 2024;</t>
  </si>
  <si>
    <t xml:space="preserve">Số 1262/UBND-TH, ngày 20/5/2024 </t>
  </si>
  <si>
    <t>Về việc tiếp tục đẩy nhanh tiến độ hoàn thiện thủ tục đầu tư, phân bổ và giải ngân vốn đầu tư công năm 2024</t>
  </si>
  <si>
    <t>Số 1310/UBND-TH, ngày 22/5/2024</t>
  </si>
  <si>
    <t>Về việc đôn đốc đẩy nhanh tiến độ thực hiện các dự án và giải ngân kế hoạch vốn đầu tư công năm 2024;</t>
  </si>
  <si>
    <t>Phụ lục 01</t>
  </si>
  <si>
    <t>Phụ lục 02</t>
  </si>
  <si>
    <t>Phụ lục 03</t>
  </si>
  <si>
    <t>Ghi
chú</t>
  </si>
  <si>
    <t>Tổng</t>
  </si>
  <si>
    <t>Giải ngân KH vốn kéo dài 2022 sang 2024</t>
  </si>
  <si>
    <t>KH vốn kéo dài 2022 sang 2024</t>
  </si>
  <si>
    <t>Thanh toán KLHT</t>
  </si>
  <si>
    <t>(Kèm theo Báo cáo số      /UBND-TH, ngày      tháng 6 năm 2024 của UBND huyện Mường Tè)</t>
  </si>
  <si>
    <t>Số QĐ (ngày tháng năm ban hành)</t>
  </si>
  <si>
    <t>DK điều chỉnh</t>
  </si>
  <si>
    <t>01 Nhà bếp, nhà ăn; 02 Nhà VS, nước sạch và CTPT khác</t>
  </si>
  <si>
    <t xml:space="preserve">01 Nhà bếp, nhà ăn; 01 Nhà VS, nước sạch và CTPT khác; </t>
  </si>
  <si>
    <t>12 Phòng ở học sinh; 01 Nhà VS, nước sạch và CTPT khác</t>
  </si>
  <si>
    <t>04 Phòng CVGV; 01 CTPT khác; 01 Nhà bếp, nhà ăn; 02 Phòng học</t>
  </si>
  <si>
    <t>Chưa PB chi tiết</t>
  </si>
  <si>
    <t>Về việc giao chi tiết kế hoạch vốn đầu tư công từ nguồn ngân sách trung ương năm 2024 thực hiện các chương trình mục tiêu quốc gia</t>
  </si>
  <si>
    <t>Về việc giao chi tiết kế hoạch vốn đầu tư công từ nguồn ngân sách trung ương năm 2024 thực hiện các chương trình mục tiêu quốc gia (lần 2)</t>
  </si>
  <si>
    <t xml:space="preserve">Số 1333/QĐ-UBND, ngày 26/4/2024 </t>
  </si>
  <si>
    <t>Về việc phân bổ, bổ sung kinh phí thực hiện các Chương trình mục tiêu, Chương trình MTQG, vốn ngân sách địa phương; các chế độ, chính sách, nhiệm vụ phát sinh trong năm và điều chỉnh dự toán năm 2024</t>
  </si>
  <si>
    <t xml:space="preserve">Số 673/QĐ-UBND, ngày 26/02/2024 </t>
  </si>
  <si>
    <t>Về việc chi chuyển nguồn ngân sách huyện năm 2023 sang năm 2024</t>
  </si>
  <si>
    <t>Số 2487/UBND-TH, ngày 13/12/2023</t>
  </si>
  <si>
    <t>Về việc đẩy nhanh tiến độ chuẩn bị đầu tư các dự án khởi công mới năm 2024 thuộc Chương trình MTQG phát triển kinh tế - xã hội vùng đồng bào dân tộc thiểu số và miền núi</t>
  </si>
  <si>
    <t>Số 2562/UBND-TH, ngày 25/12/2023</t>
  </si>
  <si>
    <t>Về việc triển khai thực hiện và giải ngân kế hoạch vốn đầu tư nguồn ngân sách nhà nước năm 2024</t>
  </si>
  <si>
    <t>Số 225/UBND-TH, ngày 31/01/2024</t>
  </si>
  <si>
    <t>Số 393/UBND-TH, ngày 29/02/2024</t>
  </si>
  <si>
    <t>Về việc rà soát, tổng hợp các khó khăn, vướng mắc các dự án đầu tư trên địa bàn huyện Mường Tè</t>
  </si>
  <si>
    <t>Số 761/UBND-TH, ngày 03/4/2024</t>
  </si>
  <si>
    <t>Về việc khẩn trương hoàn thiện thủ tục đầu tư để đảm bảo điều kiện phân bổ và giải ngân kế hoạch vốn đầu tư năm 2024</t>
  </si>
  <si>
    <t>Về việc cam kết giải ngân, đăng ký phân bổ chi tiết kế hoạch vốn năm 2024 thuộc các Chương trình MTQG trên địa bàn huyện Mường Tè (lần 1)</t>
  </si>
  <si>
    <t>Số 1247/UBND-TH, ngày 17/5/2024</t>
  </si>
  <si>
    <t>Về việc triển khai thực hiện Thông báo số 196/TB-VPCP ngày 04/5/2024 của Văn phòng Chính phủ</t>
  </si>
  <si>
    <t>Các văn bản chỉ đạo thực hiện</t>
  </si>
  <si>
    <t>Các quyết định giao vốn năm 2024</t>
  </si>
  <si>
    <t>Phụ lục TH</t>
  </si>
  <si>
    <t>Ngân sách địa phương cấp tỉnh quản lý</t>
  </si>
  <si>
    <t>Ngân sách địa phương cấp huyện quản lý</t>
  </si>
  <si>
    <t>Kiểm toán</t>
  </si>
  <si>
    <t xml:space="preserve">Quyết định số 573/QĐ-KTNN ngày 25/3/2024 của Tổng Kiểm toán Nhà nước về Kiểm toán Chương trình MTQG nông thôn mới giai đoạn 2021-2025 tại tỉnh Lai Châu, Chương trình MTQG phát triển kinh tế - xã hội vùng đồng bào dân tộc thiểu số và miền núi giai đoạn 2021-2025 tại tỉnh Lai Châu
</t>
  </si>
  <si>
    <t>Kiểm toán chung nguồn trình MTQG nông thôn mới giai đoạn 2021-2025, Chương trình MTQG phát triển kinh tế - xã hội vùng đồng bào dân tộc thiểu số và miền núi giai đoạn 2021-2025, kiểm toán chi tiết 07 dự án thuộc 02 chương trình (Chương trình NTM 03 dự án; chương trình MTQG phát triển kinh tế - xã hội vùng đồng bào dân tộc thiểu số và miền núi 04 dự án)</t>
  </si>
  <si>
    <t>Chưa có Kết luận</t>
  </si>
  <si>
    <t>Kiểm tra</t>
  </si>
  <si>
    <t>Không</t>
  </si>
  <si>
    <t>Kế hoạch số 398/KH-UBND ngày 29/02/2024 của UBND huyện Mường Tè về việc Kiểm tra, rà soát tình hình giao kế hoạch phát triển kinh tế - xã hội và dự toán NSNN năm 2024; tình hình triển khai thực hiện các Chương trình mục tiêu quốc gia</t>
  </si>
  <si>
    <t>Thực hiện kiểm tra thường xuyên (trong đó kiểm tra giao và triển khai thực hiện kế hoạch vốn đầu tư công)</t>
  </si>
  <si>
    <t>Định hướng năm 2025</t>
  </si>
  <si>
    <t>Lũy kế từ khởi công đến thờ điểm báo cáo</t>
  </si>
  <si>
    <t>BIỂU TỔNG HỢP TÌNH HÌNH THỰC HIỆN GIẢI NGÂN KẾ HOẠCH VỐN NĂM 2024 VÀ ĐỊNH HƯỚNG KẾ HOẠCH ĐẦU TƯ CÔNG NĂM 2025</t>
  </si>
  <si>
    <t>BÁO CÁO TÌNH HÌNH THỰC HIỆN KẾ HOẠCH VỐN ĐẦU TƯ NGUỒN VỐN CHƯƠNG TRÌNH MỤC TIÊU QUỐC GIA NĂM 2024; XÂY DỰNG ĐỊNH HƯỚNG ĐẦ TƯ CÔNG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</si>
</sst>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(* #,##0_);_(* \(#,##0\);_(* &quot;-&quot;_);_(@_)"/>
    <numFmt numFmtId="43" formatCode="_(* #,##0.00_);_(* \(#,##0.00\);_(* &quot;-&quot;??_);_(@_)"/>
    <numFmt numFmtId="164" formatCode="_-* #,##0.00\ _₫_-;\-* #,##0.00\ _₫_-;_-* &quot;-&quot;??\ _₫_-;_-@_-"/>
    <numFmt numFmtId="165" formatCode="_-* #,##0_-;\-* #,##0_-;_-* &quot;-&quot;_-;_-@_-"/>
    <numFmt numFmtId="166" formatCode="_-* #,##0.00_-;\-* #,##0.00_-;_-* &quot;-&quot;??_-;_-@_-"/>
    <numFmt numFmtId="167" formatCode="&quot;$&quot;#,##0;[Red]\-&quot;$&quot;#,##0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\$#,##0\ ;\(\$#,##0\)"/>
    <numFmt numFmtId="171" formatCode="_ &quot;\&quot;* #,##0_ ;_ &quot;\&quot;* \-#,##0_ ;_ &quot;\&quot;* &quot;-&quot;_ ;_ @_ "/>
    <numFmt numFmtId="172" formatCode="_ * #,##0_ ;_ * \-#,##0_ ;_ 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_ * #,##0_)_£_ ;_ * \(#,##0\)_£_ ;_ * &quot;-&quot;_)_£_ ;_ @_ "/>
    <numFmt numFmtId="176" formatCode="0.000"/>
    <numFmt numFmtId="177" formatCode="&quot;\&quot;#,##0.00;[Red]&quot;\&quot;&quot;\&quot;&quot;\&quot;&quot;\&quot;&quot;\&quot;&quot;\&quot;\-#,##0.00"/>
    <numFmt numFmtId="178" formatCode="&quot;\&quot;#,##0;[Red]&quot;\&quot;&quot;\&quot;\-#,##0"/>
    <numFmt numFmtId="179" formatCode="_-* #,##0\ &quot;F&quot;_-;\-* #,##0\ &quot;F&quot;_-;_-* &quot;-&quot;\ &quot;F&quot;_-;_-@_-"/>
    <numFmt numFmtId="180" formatCode="#,##0\ &quot;F&quot;;[Red]\-#,##0\ &quot;F&quot;"/>
    <numFmt numFmtId="181" formatCode="#,##0.00\ &quot;F&quot;;\-#,##0.00\ &quot;F&quot;"/>
    <numFmt numFmtId="182" formatCode="#,##0.00\ &quot;F&quot;;[Red]\-#,##0.00\ &quot;F&quot;"/>
    <numFmt numFmtId="183" formatCode="0.000%"/>
    <numFmt numFmtId="184" formatCode="0.000000000"/>
    <numFmt numFmtId="185" formatCode="&quot;Fr.&quot;\ #,##0.00;&quot;Fr.&quot;\ \-#,##0.00"/>
    <numFmt numFmtId="186" formatCode="&quot;Fr.&quot;\ #,##0.00;[Red]&quot;Fr.&quot;\ \-#,##0.00"/>
    <numFmt numFmtId="187" formatCode="_ &quot;Fr.&quot;\ * #,##0_ ;_ &quot;Fr.&quot;\ * \-#,##0_ ;_ &quot;Fr.&quot;\ * &quot;-&quot;_ ;_ @_ "/>
    <numFmt numFmtId="188" formatCode="_-* #,##0\ &quot;DM&quot;_-;\-* #,##0\ &quot;DM&quot;_-;_-* &quot;-&quot;\ &quot;DM&quot;_-;_-@_-"/>
    <numFmt numFmtId="189" formatCode="_-* #,##0\ _D_M_-;\-* #,##0\ _D_M_-;_-* &quot;-&quot;\ _D_M_-;_-@_-"/>
    <numFmt numFmtId="190" formatCode="_-* #,##0.00\ &quot;DM&quot;_-;\-* #,##0.00\ &quot;DM&quot;_-;_-* &quot;-&quot;??\ &quot;DM&quot;_-;_-@_-"/>
    <numFmt numFmtId="191" formatCode="_-* #,##0.00\ _D_M_-;\-* #,##0.00\ _D_M_-;_-* &quot;-&quot;??\ _D_M_-;_-@_-"/>
    <numFmt numFmtId="192" formatCode="0.00000000000E+00;\?"/>
    <numFmt numFmtId="193" formatCode="_(* #,##0_);_(* \(#,##0\);_(* &quot;-&quot;??_);_(@_)"/>
    <numFmt numFmtId="194" formatCode="_(* #,##0.000_);_(* \(#,##0.000\);_(* &quot;-&quot;??_);_(@_)"/>
    <numFmt numFmtId="195" formatCode="_-* #,##0.000\ _₫_-;\-* #,##0.000\ _₫_-;_-* &quot;-&quot;???\ _₫_-;_-@_-"/>
    <numFmt numFmtId="196" formatCode="_(* #,##0.0_);_(* \(#,##0.0\);_(* &quot;-&quot;??_);_(@_)"/>
    <numFmt numFmtId="197" formatCode="0.0"/>
  </numFmts>
  <fonts count="119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µ¸¿òÃ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14"/>
      <name val="??"/>
      <family val="3"/>
      <charset val="129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name val=".VnTime"/>
      <family val="2"/>
    </font>
    <font>
      <sz val="13"/>
      <name val=".VnTime"/>
      <family val="2"/>
    </font>
    <font>
      <b/>
      <sz val="14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u/>
      <sz val="10"/>
      <color indexed="12"/>
      <name val="Arial"/>
      <family val="2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0"/>
      <name val="Arial"/>
      <family val="2"/>
      <charset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  <charset val="163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i/>
      <sz val="10"/>
      <color rgb="FF0000FF"/>
      <name val="Times New Roman"/>
      <family val="1"/>
    </font>
    <font>
      <sz val="10"/>
      <color rgb="FF0000FF"/>
      <name val="Times New Roman"/>
      <family val="1"/>
    </font>
    <font>
      <i/>
      <sz val="10"/>
      <color rgb="FF0000FF"/>
      <name val="Times New Roman"/>
      <family val="1"/>
    </font>
    <font>
      <i/>
      <sz val="10"/>
      <color rgb="FFFF0000"/>
      <name val="Times New Roman"/>
      <family val="1"/>
    </font>
    <font>
      <b/>
      <sz val="8"/>
      <name val="Times New Roman"/>
      <family val="1"/>
    </font>
    <font>
      <sz val="8"/>
      <color rgb="FFFF0000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0000FF"/>
      <name val="Times New Roman"/>
      <family val="1"/>
    </font>
    <font>
      <b/>
      <sz val="8"/>
      <color rgb="FF0000FF"/>
      <name val="Times New Roman"/>
      <family val="1"/>
    </font>
    <font>
      <sz val="12"/>
      <color rgb="FF0000FF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i/>
      <sz val="12"/>
      <color rgb="FF000000"/>
      <name val="Times New Roman"/>
      <family val="1"/>
    </font>
    <font>
      <b/>
      <i/>
      <sz val="8"/>
      <color rgb="FF0000FF"/>
      <name val="Times New Roman"/>
      <family val="1"/>
    </font>
    <font>
      <i/>
      <sz val="8"/>
      <color rgb="FF0000FF"/>
      <name val="Times New Roman"/>
      <family val="1"/>
    </font>
    <font>
      <sz val="11"/>
      <color rgb="FF000000"/>
      <name val="TimesNewRomanPSMT"/>
    </font>
    <font>
      <b/>
      <i/>
      <sz val="10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2"/>
      <color rgb="FF0000FF"/>
      <name val="Times New Roman"/>
      <family val="1"/>
    </font>
    <font>
      <b/>
      <sz val="10"/>
      <color rgb="FF0000FF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EC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5">
    <xf numFmtId="0" fontId="0" fillId="0" borderId="0"/>
    <xf numFmtId="0" fontId="14" fillId="0" borderId="0" applyNumberFormat="0" applyFill="0" applyBorder="0" applyAlignment="0" applyProtection="0"/>
    <xf numFmtId="177" fontId="10" fillId="0" borderId="0" applyFont="0" applyFill="0" applyBorder="0" applyAlignment="0" applyProtection="0"/>
    <xf numFmtId="0" fontId="28" fillId="0" borderId="0" applyFont="0" applyFill="0" applyBorder="0" applyAlignment="0" applyProtection="0"/>
    <xf numFmtId="178" fontId="10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8" fillId="0" borderId="0">
      <alignment vertical="center"/>
    </xf>
    <xf numFmtId="0" fontId="10" fillId="0" borderId="0"/>
    <xf numFmtId="0" fontId="10" fillId="0" borderId="0"/>
    <xf numFmtId="1" fontId="35" fillId="0" borderId="1" applyBorder="0" applyAlignment="0">
      <alignment horizontal="center"/>
    </xf>
    <xf numFmtId="0" fontId="36" fillId="2" borderId="0"/>
    <xf numFmtId="9" fontId="37" fillId="0" borderId="0" applyFont="0" applyFill="0" applyBorder="0" applyAlignment="0" applyProtection="0"/>
    <xf numFmtId="0" fontId="38" fillId="2" borderId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39" fillId="2" borderId="0"/>
    <xf numFmtId="0" fontId="40" fillId="0" borderId="0">
      <alignment wrapText="1"/>
    </xf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6" borderId="0" applyNumberFormat="0" applyBorder="0" applyAlignment="0" applyProtection="0"/>
    <xf numFmtId="0" fontId="55" fillId="9" borderId="0" applyNumberFormat="0" applyBorder="0" applyAlignment="0" applyProtection="0"/>
    <xf numFmtId="0" fontId="55" fillId="12" borderId="0" applyNumberFormat="0" applyBorder="0" applyAlignment="0" applyProtection="0"/>
    <xf numFmtId="0" fontId="29" fillId="0" borderId="0"/>
    <xf numFmtId="0" fontId="56" fillId="13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20" borderId="0" applyNumberFormat="0" applyBorder="0" applyAlignment="0" applyProtection="0"/>
    <xf numFmtId="171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37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57" fillId="4" borderId="0" applyNumberFormat="0" applyBorder="0" applyAlignment="0" applyProtection="0"/>
    <xf numFmtId="0" fontId="12" fillId="0" borderId="0"/>
    <xf numFmtId="0" fontId="41" fillId="0" borderId="0"/>
    <xf numFmtId="0" fontId="12" fillId="0" borderId="0"/>
    <xf numFmtId="0" fontId="13" fillId="0" borderId="0"/>
    <xf numFmtId="0" fontId="58" fillId="21" borderId="2" applyNumberFormat="0" applyAlignment="0" applyProtection="0"/>
    <xf numFmtId="0" fontId="42" fillId="0" borderId="0"/>
    <xf numFmtId="0" fontId="59" fillId="22" borderId="3" applyNumberFormat="0" applyAlignment="0" applyProtection="0"/>
    <xf numFmtId="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6" fontId="14" fillId="0" borderId="4"/>
    <xf numFmtId="0" fontId="10" fillId="0" borderId="0" applyFont="0" applyFill="0" applyBorder="0" applyAlignment="0" applyProtection="0"/>
    <xf numFmtId="189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3" fontId="31" fillId="0" borderId="0" applyFont="0" applyBorder="0" applyAlignment="0"/>
    <xf numFmtId="0" fontId="60" fillId="0" borderId="0" applyNumberFormat="0" applyFill="0" applyBorder="0" applyAlignment="0" applyProtection="0"/>
    <xf numFmtId="3" fontId="31" fillId="0" borderId="0" applyFont="0" applyBorder="0" applyAlignment="0"/>
    <xf numFmtId="2" fontId="10" fillId="0" borderId="0" applyFont="0" applyFill="0" applyBorder="0" applyAlignment="0" applyProtection="0"/>
    <xf numFmtId="0" fontId="61" fillId="5" borderId="0" applyNumberFormat="0" applyBorder="0" applyAlignment="0" applyProtection="0"/>
    <xf numFmtId="38" fontId="44" fillId="23" borderId="0" applyNumberFormat="0" applyBorder="0" applyAlignment="0" applyProtection="0"/>
    <xf numFmtId="0" fontId="45" fillId="0" borderId="0">
      <alignment horizontal="left"/>
    </xf>
    <xf numFmtId="0" fontId="15" fillId="0" borderId="5" applyNumberFormat="0" applyAlignment="0" applyProtection="0">
      <alignment horizontal="left" vertical="center"/>
    </xf>
    <xf numFmtId="0" fontId="15" fillId="0" borderId="6">
      <alignment horizontal="left" vertical="center"/>
    </xf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2" fillId="0" borderId="7" applyNumberFormat="0" applyFill="0" applyAlignment="0" applyProtection="0"/>
    <xf numFmtId="0" fontId="62" fillId="0" borderId="0" applyNumberFormat="0" applyFill="0" applyBorder="0" applyAlignment="0" applyProtection="0"/>
    <xf numFmtId="185" fontId="23" fillId="0" borderId="0">
      <protection locked="0"/>
    </xf>
    <xf numFmtId="185" fontId="23" fillId="0" borderId="0">
      <protection locked="0"/>
    </xf>
    <xf numFmtId="0" fontId="63" fillId="8" borderId="2" applyNumberFormat="0" applyAlignment="0" applyProtection="0"/>
    <xf numFmtId="10" fontId="44" fillId="23" borderId="1" applyNumberFormat="0" applyBorder="0" applyAlignment="0" applyProtection="0"/>
    <xf numFmtId="0" fontId="64" fillId="0" borderId="8" applyNumberFormat="0" applyFill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47" fillId="0" borderId="9"/>
    <xf numFmtId="186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17" fillId="0" borderId="0" applyNumberFormat="0" applyFont="0" applyFill="0" applyAlignment="0"/>
    <xf numFmtId="0" fontId="65" fillId="24" borderId="0" applyNumberFormat="0" applyBorder="0" applyAlignment="0" applyProtection="0"/>
    <xf numFmtId="175" fontId="18" fillId="0" borderId="0"/>
    <xf numFmtId="0" fontId="31" fillId="0" borderId="0" applyNumberFormat="0" applyFont="0" applyFill="0" applyBorder="0">
      <alignment vertical="top"/>
      <protection locked="0"/>
    </xf>
    <xf numFmtId="0" fontId="55" fillId="25" borderId="10" applyNumberFormat="0" applyFont="0" applyAlignment="0" applyProtection="0"/>
    <xf numFmtId="166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9" fillId="0" borderId="0"/>
    <xf numFmtId="0" fontId="66" fillId="21" borderId="11" applyNumberFormat="0" applyAlignment="0" applyProtection="0"/>
    <xf numFmtId="10" fontId="4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47" fillId="0" borderId="0"/>
    <xf numFmtId="182" fontId="18" fillId="0" borderId="12">
      <alignment horizontal="right" vertical="center"/>
    </xf>
    <xf numFmtId="192" fontId="51" fillId="0" borderId="12">
      <alignment horizontal="right" vertical="center"/>
    </xf>
    <xf numFmtId="182" fontId="18" fillId="0" borderId="12">
      <alignment horizontal="right" vertical="center"/>
    </xf>
    <xf numFmtId="179" fontId="18" fillId="0" borderId="12">
      <alignment horizontal="center"/>
    </xf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>
      <alignment horizontal="center"/>
    </xf>
    <xf numFmtId="0" fontId="67" fillId="0" borderId="0" applyNumberFormat="0" applyFill="0" applyBorder="0" applyAlignment="0" applyProtection="0"/>
    <xf numFmtId="0" fontId="10" fillId="0" borderId="13" applyNumberFormat="0" applyFont="0" applyFill="0" applyAlignment="0" applyProtection="0"/>
    <xf numFmtId="180" fontId="18" fillId="0" borderId="0"/>
    <xf numFmtId="181" fontId="18" fillId="0" borderId="1"/>
    <xf numFmtId="3" fontId="32" fillId="0" borderId="0" applyNumberFormat="0" applyBorder="0" applyAlignment="0" applyProtection="0">
      <alignment horizontal="centerContinuous"/>
      <protection locked="0"/>
    </xf>
    <xf numFmtId="3" fontId="52" fillId="0" borderId="0">
      <protection locked="0"/>
    </xf>
    <xf numFmtId="0" fontId="10" fillId="0" borderId="0"/>
    <xf numFmtId="188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0" fontId="17" fillId="0" borderId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4" fillId="0" borderId="0"/>
    <xf numFmtId="168" fontId="22" fillId="0" borderId="0" applyFont="0" applyFill="0" applyBorder="0" applyAlignment="0" applyProtection="0"/>
    <xf numFmtId="167" fontId="2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" fillId="0" borderId="0">
      <alignment vertical="center"/>
    </xf>
    <xf numFmtId="0" fontId="3" fillId="0" borderId="0"/>
    <xf numFmtId="0" fontId="72" fillId="0" borderId="0"/>
    <xf numFmtId="0" fontId="4" fillId="0" borderId="0"/>
    <xf numFmtId="0" fontId="10" fillId="0" borderId="0"/>
    <xf numFmtId="43" fontId="77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41" fontId="4" fillId="0" borderId="0" applyFont="0" applyFill="0" applyBorder="0" applyAlignment="0" applyProtection="0"/>
    <xf numFmtId="3" fontId="14" fillId="0" borderId="0" applyFont="0" applyBorder="0" applyAlignment="0"/>
    <xf numFmtId="43" fontId="4" fillId="0" borderId="0" applyFont="0" applyFill="0" applyBorder="0" applyAlignment="0" applyProtection="0"/>
    <xf numFmtId="3" fontId="14" fillId="0" borderId="0" applyFont="0" applyBorder="0" applyAlignment="0"/>
    <xf numFmtId="0" fontId="14" fillId="0" borderId="0" applyNumberFormat="0" applyFont="0" applyFill="0" applyBorder="0">
      <alignment vertical="top"/>
      <protection locked="0"/>
    </xf>
    <xf numFmtId="10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" fontId="18" fillId="0" borderId="0" applyNumberFormat="0" applyBorder="0" applyAlignment="0" applyProtection="0">
      <alignment horizontal="centerContinuous"/>
      <protection locked="0"/>
    </xf>
    <xf numFmtId="0" fontId="4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</cellStyleXfs>
  <cellXfs count="544">
    <xf numFmtId="0" fontId="0" fillId="0" borderId="0" xfId="0"/>
    <xf numFmtId="0" fontId="10" fillId="0" borderId="0" xfId="11" applyFont="1" applyFill="1"/>
    <xf numFmtId="0" fontId="0" fillId="0" borderId="0" xfId="0" applyProtection="1">
      <protection locked="0"/>
    </xf>
    <xf numFmtId="0" fontId="27" fillId="0" borderId="0" xfId="0" applyFont="1" applyAlignment="1">
      <alignment horizontal="center" vertical="center" wrapText="1"/>
    </xf>
    <xf numFmtId="0" fontId="5" fillId="0" borderId="14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14" xfId="0" applyFont="1" applyBorder="1"/>
    <xf numFmtId="0" fontId="6" fillId="0" borderId="0" xfId="0" applyFont="1"/>
    <xf numFmtId="0" fontId="7" fillId="0" borderId="14" xfId="0" applyFont="1" applyBorder="1"/>
    <xf numFmtId="0" fontId="7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70" fillId="0" borderId="0" xfId="0" applyFont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/>
    <xf numFmtId="0" fontId="71" fillId="0" borderId="14" xfId="0" applyFont="1" applyBorder="1" applyAlignment="1">
      <alignment horizontal="center" vertical="center" wrapText="1"/>
    </xf>
    <xf numFmtId="0" fontId="71" fillId="0" borderId="14" xfId="0" applyFont="1" applyBorder="1" applyAlignment="1">
      <alignment vertical="center" wrapText="1"/>
    </xf>
    <xf numFmtId="0" fontId="71" fillId="0" borderId="14" xfId="0" applyFont="1" applyBorder="1"/>
    <xf numFmtId="0" fontId="71" fillId="0" borderId="0" xfId="0" applyFont="1"/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49" fontId="5" fillId="26" borderId="14" xfId="150" applyNumberFormat="1" applyFont="1" applyFill="1" applyBorder="1" applyAlignment="1" applyProtection="1">
      <alignment horizontal="center" vertical="center" wrapText="1"/>
    </xf>
    <xf numFmtId="1" fontId="5" fillId="26" borderId="14" xfId="151" applyNumberFormat="1" applyFont="1" applyFill="1" applyBorder="1" applyAlignment="1" applyProtection="1">
      <alignment horizontal="left" vertical="center" wrapText="1"/>
    </xf>
    <xf numFmtId="49" fontId="4" fillId="26" borderId="14" xfId="150" applyNumberFormat="1" applyFont="1" applyFill="1" applyBorder="1" applyAlignment="1" applyProtection="1">
      <alignment horizontal="center" vertical="center" wrapText="1"/>
    </xf>
    <xf numFmtId="1" fontId="4" fillId="26" borderId="14" xfId="151" applyNumberFormat="1" applyFont="1" applyFill="1" applyBorder="1" applyAlignment="1" applyProtection="1">
      <alignment horizontal="left" vertical="center" wrapText="1"/>
    </xf>
    <xf numFmtId="0" fontId="74" fillId="0" borderId="0" xfId="0" applyFont="1"/>
    <xf numFmtId="0" fontId="74" fillId="0" borderId="0" xfId="0" applyFont="1" applyFill="1"/>
    <xf numFmtId="0" fontId="73" fillId="0" borderId="0" xfId="0" applyFont="1" applyAlignment="1">
      <alignment horizontal="right"/>
    </xf>
    <xf numFmtId="0" fontId="74" fillId="0" borderId="0" xfId="0" applyFont="1" applyAlignment="1">
      <alignment vertical="center" wrapText="1"/>
    </xf>
    <xf numFmtId="0" fontId="74" fillId="0" borderId="0" xfId="0" applyFont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73" fillId="0" borderId="0" xfId="0" applyFont="1"/>
    <xf numFmtId="0" fontId="76" fillId="0" borderId="0" xfId="0" applyFont="1"/>
    <xf numFmtId="0" fontId="78" fillId="0" borderId="14" xfId="0" applyFont="1" applyFill="1" applyBorder="1" applyAlignment="1">
      <alignment vertical="center" wrapText="1"/>
    </xf>
    <xf numFmtId="193" fontId="79" fillId="0" borderId="14" xfId="152" applyNumberFormat="1" applyFont="1" applyBorder="1" applyAlignment="1">
      <alignment horizontal="center" vertical="center"/>
    </xf>
    <xf numFmtId="0" fontId="9" fillId="26" borderId="14" xfId="0" applyFont="1" applyFill="1" applyBorder="1" applyAlignment="1">
      <alignment horizontal="left" vertical="center" wrapText="1"/>
    </xf>
    <xf numFmtId="1" fontId="78" fillId="0" borderId="14" xfId="151" applyNumberFormat="1" applyFont="1" applyFill="1" applyBorder="1" applyAlignment="1">
      <alignment vertical="center" wrapText="1"/>
    </xf>
    <xf numFmtId="0" fontId="80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horizontal="center" vertical="center"/>
    </xf>
    <xf numFmtId="0" fontId="79" fillId="0" borderId="14" xfId="0" applyFont="1" applyBorder="1" applyAlignment="1">
      <alignment vertical="center"/>
    </xf>
    <xf numFmtId="193" fontId="80" fillId="0" borderId="14" xfId="152" applyNumberFormat="1" applyFont="1" applyBorder="1" applyAlignment="1">
      <alignment horizontal="center" vertical="center"/>
    </xf>
    <xf numFmtId="0" fontId="9" fillId="0" borderId="14" xfId="0" applyFont="1" applyBorder="1"/>
    <xf numFmtId="193" fontId="9" fillId="0" borderId="14" xfId="152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193" fontId="9" fillId="0" borderId="14" xfId="152" applyNumberFormat="1" applyFont="1" applyFill="1" applyBorder="1" applyAlignment="1">
      <alignment vertical="center" wrapText="1"/>
    </xf>
    <xf numFmtId="193" fontId="9" fillId="0" borderId="14" xfId="152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193" fontId="9" fillId="0" borderId="14" xfId="155" applyNumberFormat="1" applyFont="1" applyFill="1" applyBorder="1" applyAlignment="1">
      <alignment horizontal="left" vertical="center" wrapText="1"/>
    </xf>
    <xf numFmtId="193" fontId="82" fillId="0" borderId="14" xfId="155" applyNumberFormat="1" applyFont="1" applyFill="1" applyBorder="1" applyAlignment="1">
      <alignment horizontal="left" vertical="center" wrapText="1"/>
    </xf>
    <xf numFmtId="49" fontId="9" fillId="0" borderId="14" xfId="156" applyNumberFormat="1" applyFont="1" applyFill="1" applyBorder="1" applyAlignment="1">
      <alignment horizontal="left" vertical="center" wrapText="1"/>
    </xf>
    <xf numFmtId="49" fontId="9" fillId="0" borderId="14" xfId="0" applyNumberFormat="1" applyFont="1" applyFill="1" applyBorder="1" applyAlignment="1">
      <alignment horizontal="left" vertical="center" wrapText="1"/>
    </xf>
    <xf numFmtId="1" fontId="9" fillId="0" borderId="14" xfId="151" applyNumberFormat="1" applyFont="1" applyFill="1" applyBorder="1" applyAlignment="1">
      <alignment vertical="center" wrapText="1"/>
    </xf>
    <xf numFmtId="1" fontId="9" fillId="0" borderId="14" xfId="157" applyNumberFormat="1" applyFont="1" applyBorder="1" applyAlignment="1">
      <alignment horizontal="left" vertical="center" wrapText="1"/>
    </xf>
    <xf numFmtId="0" fontId="82" fillId="0" borderId="14" xfId="0" applyFont="1" applyFill="1" applyBorder="1" applyAlignment="1">
      <alignment horizontal="left" vertical="center" wrapText="1"/>
    </xf>
    <xf numFmtId="193" fontId="82" fillId="0" borderId="14" xfId="155" applyNumberFormat="1" applyFont="1" applyFill="1" applyBorder="1" applyAlignment="1">
      <alignment horizontal="center" vertical="center"/>
    </xf>
    <xf numFmtId="0" fontId="78" fillId="0" borderId="14" xfId="0" applyFont="1" applyFill="1" applyBorder="1" applyAlignment="1">
      <alignment horizontal="center" vertical="center" wrapText="1"/>
    </xf>
    <xf numFmtId="193" fontId="27" fillId="0" borderId="14" xfId="155" applyNumberFormat="1" applyFont="1" applyFill="1" applyBorder="1" applyAlignment="1">
      <alignment horizontal="center" vertical="center"/>
    </xf>
    <xf numFmtId="193" fontId="9" fillId="0" borderId="14" xfId="155" applyNumberFormat="1" applyFont="1" applyFill="1" applyBorder="1" applyAlignment="1">
      <alignment horizontal="right" vertical="center"/>
    </xf>
    <xf numFmtId="0" fontId="27" fillId="28" borderId="14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9" fillId="0" borderId="14" xfId="0" quotePrefix="1" applyFont="1" applyFill="1" applyBorder="1" applyAlignment="1">
      <alignment horizontal="center" vertical="center" wrapText="1"/>
    </xf>
    <xf numFmtId="193" fontId="78" fillId="0" borderId="14" xfId="155" applyNumberFormat="1" applyFont="1" applyFill="1" applyBorder="1" applyAlignment="1">
      <alignment horizontal="center" vertical="center"/>
    </xf>
    <xf numFmtId="193" fontId="9" fillId="0" borderId="14" xfId="155" applyNumberFormat="1" applyFont="1" applyBorder="1" applyAlignment="1">
      <alignment vertical="center"/>
    </xf>
    <xf numFmtId="193" fontId="27" fillId="0" borderId="14" xfId="0" applyNumberFormat="1" applyFont="1" applyBorder="1"/>
    <xf numFmtId="193" fontId="27" fillId="0" borderId="14" xfId="152" applyNumberFormat="1" applyFont="1" applyBorder="1" applyAlignment="1">
      <alignment horizontal="center" vertical="center"/>
    </xf>
    <xf numFmtId="193" fontId="27" fillId="29" borderId="14" xfId="152" applyNumberFormat="1" applyFont="1" applyFill="1" applyBorder="1" applyAlignment="1">
      <alignment horizontal="center" vertical="center"/>
    </xf>
    <xf numFmtId="0" fontId="84" fillId="30" borderId="14" xfId="0" applyFont="1" applyFill="1" applyBorder="1" applyAlignment="1">
      <alignment horizontal="center" vertical="center"/>
    </xf>
    <xf numFmtId="193" fontId="84" fillId="30" borderId="14" xfId="152" applyNumberFormat="1" applyFont="1" applyFill="1" applyBorder="1" applyAlignment="1">
      <alignment horizontal="center" vertical="center"/>
    </xf>
    <xf numFmtId="0" fontId="27" fillId="30" borderId="14" xfId="0" applyFont="1" applyFill="1" applyBorder="1" applyAlignment="1">
      <alignment horizontal="left" vertical="center" wrapText="1"/>
    </xf>
    <xf numFmtId="193" fontId="27" fillId="30" borderId="14" xfId="0" applyNumberFormat="1" applyFont="1" applyFill="1" applyBorder="1" applyAlignment="1">
      <alignment vertical="center"/>
    </xf>
    <xf numFmtId="0" fontId="80" fillId="0" borderId="14" xfId="0" applyFont="1" applyBorder="1" applyAlignment="1">
      <alignment vertical="center"/>
    </xf>
    <xf numFmtId="0" fontId="27" fillId="27" borderId="18" xfId="0" applyFont="1" applyFill="1" applyBorder="1" applyAlignment="1">
      <alignment horizontal="center" vertical="center" wrapText="1"/>
    </xf>
    <xf numFmtId="193" fontId="27" fillId="27" borderId="18" xfId="152" applyNumberFormat="1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93" fontId="81" fillId="0" borderId="14" xfId="152" applyNumberFormat="1" applyFont="1" applyBorder="1" applyAlignment="1">
      <alignment horizontal="center" vertical="center"/>
    </xf>
    <xf numFmtId="193" fontId="84" fillId="0" borderId="14" xfId="152" applyNumberFormat="1" applyFont="1" applyBorder="1" applyAlignment="1">
      <alignment horizontal="center" vertical="center"/>
    </xf>
    <xf numFmtId="0" fontId="27" fillId="28" borderId="14" xfId="0" applyFont="1" applyFill="1" applyBorder="1" applyAlignment="1">
      <alignment horizontal="center" vertical="center" wrapText="1"/>
    </xf>
    <xf numFmtId="193" fontId="27" fillId="28" borderId="14" xfId="0" applyNumberFormat="1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193" fontId="27" fillId="0" borderId="14" xfId="0" applyNumberFormat="1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horizontal="center" vertical="center" wrapText="1"/>
    </xf>
    <xf numFmtId="0" fontId="27" fillId="29" borderId="14" xfId="0" applyFont="1" applyFill="1" applyBorder="1" applyAlignment="1">
      <alignment vertical="center" wrapText="1"/>
    </xf>
    <xf numFmtId="0" fontId="9" fillId="29" borderId="14" xfId="0" applyFont="1" applyFill="1" applyBorder="1"/>
    <xf numFmtId="1" fontId="9" fillId="0" borderId="14" xfId="151" quotePrefix="1" applyNumberFormat="1" applyFont="1" applyFill="1" applyBorder="1" applyAlignment="1">
      <alignment vertical="center" wrapText="1"/>
    </xf>
    <xf numFmtId="0" fontId="27" fillId="30" borderId="14" xfId="0" applyFont="1" applyFill="1" applyBorder="1" applyAlignment="1">
      <alignment horizontal="center" vertical="center" wrapText="1"/>
    </xf>
    <xf numFmtId="0" fontId="27" fillId="30" borderId="14" xfId="0" applyFont="1" applyFill="1" applyBorder="1" applyAlignment="1">
      <alignment vertical="center" wrapText="1"/>
    </xf>
    <xf numFmtId="0" fontId="27" fillId="28" borderId="14" xfId="0" applyFont="1" applyFill="1" applyBorder="1" applyAlignment="1">
      <alignment vertical="center" wrapText="1"/>
    </xf>
    <xf numFmtId="193" fontId="27" fillId="28" borderId="14" xfId="0" applyNumberFormat="1" applyFont="1" applyFill="1" applyBorder="1" applyAlignment="1">
      <alignment horizontal="center" vertical="center"/>
    </xf>
    <xf numFmtId="49" fontId="27" fillId="26" borderId="14" xfId="149" applyNumberFormat="1" applyFont="1" applyFill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/>
    <xf numFmtId="0" fontId="75" fillId="27" borderId="18" xfId="0" applyFont="1" applyFill="1" applyBorder="1" applyAlignment="1">
      <alignment horizontal="center" vertical="center" wrapText="1"/>
    </xf>
    <xf numFmtId="193" fontId="75" fillId="27" borderId="18" xfId="0" applyNumberFormat="1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center" vertical="center" wrapText="1"/>
    </xf>
    <xf numFmtId="0" fontId="75" fillId="28" borderId="14" xfId="0" applyFont="1" applyFill="1" applyBorder="1" applyAlignment="1">
      <alignment horizontal="left" vertical="center" wrapText="1"/>
    </xf>
    <xf numFmtId="193" fontId="75" fillId="28" borderId="14" xfId="0" applyNumberFormat="1" applyFont="1" applyFill="1" applyBorder="1" applyAlignment="1">
      <alignment horizontal="center" vertical="center" wrapText="1"/>
    </xf>
    <xf numFmtId="0" fontId="85" fillId="0" borderId="14" xfId="0" applyFont="1" applyBorder="1" applyAlignment="1">
      <alignment horizontal="center" vertical="center" wrapText="1"/>
    </xf>
    <xf numFmtId="0" fontId="85" fillId="0" borderId="14" xfId="0" applyFont="1" applyBorder="1"/>
    <xf numFmtId="0" fontId="75" fillId="0" borderId="14" xfId="0" applyFont="1" applyBorder="1"/>
    <xf numFmtId="0" fontId="75" fillId="28" borderId="14" xfId="0" applyFont="1" applyFill="1" applyBorder="1" applyAlignment="1">
      <alignment vertical="center" wrapText="1"/>
    </xf>
    <xf numFmtId="0" fontId="85" fillId="28" borderId="14" xfId="0" applyFont="1" applyFill="1" applyBorder="1"/>
    <xf numFmtId="0" fontId="85" fillId="0" borderId="19" xfId="0" applyFont="1" applyBorder="1" applyAlignment="1">
      <alignment horizontal="center" vertical="center" wrapText="1"/>
    </xf>
    <xf numFmtId="0" fontId="85" fillId="0" borderId="19" xfId="0" applyFont="1" applyBorder="1" applyAlignment="1">
      <alignment vertical="center" wrapText="1"/>
    </xf>
    <xf numFmtId="0" fontId="85" fillId="0" borderId="19" xfId="0" applyFont="1" applyBorder="1"/>
    <xf numFmtId="0" fontId="85" fillId="0" borderId="19" xfId="0" applyFont="1" applyFill="1" applyBorder="1"/>
    <xf numFmtId="193" fontId="4" fillId="0" borderId="0" xfId="152" applyNumberFormat="1" applyFont="1" applyAlignment="1">
      <alignment horizontal="center" vertical="center"/>
    </xf>
    <xf numFmtId="0" fontId="27" fillId="27" borderId="17" xfId="0" applyFont="1" applyFill="1" applyBorder="1" applyAlignment="1">
      <alignment horizontal="center" vertical="center" wrapText="1"/>
    </xf>
    <xf numFmtId="193" fontId="27" fillId="27" borderId="17" xfId="0" applyNumberFormat="1" applyFont="1" applyFill="1" applyBorder="1" applyAlignment="1">
      <alignment horizontal="center" vertical="center" wrapText="1"/>
    </xf>
    <xf numFmtId="1" fontId="9" fillId="0" borderId="14" xfId="157" applyNumberFormat="1" applyFont="1" applyFill="1" applyBorder="1" applyAlignment="1">
      <alignment vertical="center" wrapText="1"/>
    </xf>
    <xf numFmtId="0" fontId="79" fillId="0" borderId="21" xfId="0" applyFont="1" applyBorder="1" applyAlignment="1">
      <alignment horizontal="center" vertical="center"/>
    </xf>
    <xf numFmtId="193" fontId="79" fillId="0" borderId="21" xfId="152" applyNumberFormat="1" applyFont="1" applyBorder="1" applyAlignment="1">
      <alignment horizontal="center" vertical="center"/>
    </xf>
    <xf numFmtId="193" fontId="9" fillId="0" borderId="14" xfId="155" applyNumberFormat="1" applyFont="1" applyFill="1" applyBorder="1" applyAlignment="1">
      <alignment horizontal="center" vertical="center" wrapText="1"/>
    </xf>
    <xf numFmtId="193" fontId="9" fillId="0" borderId="14" xfId="155" applyNumberFormat="1" applyFont="1" applyFill="1" applyBorder="1" applyAlignment="1">
      <alignment horizontal="center" vertical="center"/>
    </xf>
    <xf numFmtId="193" fontId="9" fillId="0" borderId="14" xfId="155" applyNumberFormat="1" applyFont="1" applyFill="1" applyBorder="1" applyAlignment="1">
      <alignment vertical="center"/>
    </xf>
    <xf numFmtId="1" fontId="78" fillId="0" borderId="14" xfId="157" applyNumberFormat="1" applyFont="1" applyFill="1" applyBorder="1" applyAlignment="1">
      <alignment vertical="center" wrapText="1"/>
    </xf>
    <xf numFmtId="43" fontId="79" fillId="0" borderId="21" xfId="152" applyNumberFormat="1" applyFont="1" applyBorder="1" applyAlignment="1">
      <alignment horizontal="center" vertical="center"/>
    </xf>
    <xf numFmtId="194" fontId="79" fillId="0" borderId="21" xfId="152" applyNumberFormat="1" applyFont="1" applyBorder="1" applyAlignment="1">
      <alignment horizontal="center" vertical="center"/>
    </xf>
    <xf numFmtId="194" fontId="9" fillId="0" borderId="14" xfId="155" applyNumberFormat="1" applyFont="1" applyFill="1" applyBorder="1" applyAlignment="1">
      <alignment vertical="center"/>
    </xf>
    <xf numFmtId="0" fontId="78" fillId="0" borderId="14" xfId="0" applyFont="1" applyBorder="1"/>
    <xf numFmtId="193" fontId="78" fillId="0" borderId="14" xfId="152" applyNumberFormat="1" applyFont="1" applyBorder="1" applyAlignment="1">
      <alignment horizontal="center" vertical="center"/>
    </xf>
    <xf numFmtId="0" fontId="88" fillId="0" borderId="14" xfId="0" applyFont="1" applyBorder="1"/>
    <xf numFmtId="0" fontId="78" fillId="0" borderId="0" xfId="0" applyFont="1"/>
    <xf numFmtId="0" fontId="78" fillId="0" borderId="14" xfId="0" applyFont="1" applyBorder="1" applyAlignment="1">
      <alignment horizontal="center" vertical="center" wrapText="1"/>
    </xf>
    <xf numFmtId="0" fontId="78" fillId="0" borderId="14" xfId="0" applyFont="1" applyBorder="1" applyAlignment="1">
      <alignment vertical="center" wrapText="1"/>
    </xf>
    <xf numFmtId="193" fontId="9" fillId="0" borderId="14" xfId="0" applyNumberFormat="1" applyFont="1" applyBorder="1" applyAlignment="1">
      <alignment horizontal="center" vertical="center"/>
    </xf>
    <xf numFmtId="193" fontId="80" fillId="0" borderId="21" xfId="152" applyNumberFormat="1" applyFont="1" applyBorder="1" applyAlignment="1">
      <alignment horizontal="center" vertical="center"/>
    </xf>
    <xf numFmtId="49" fontId="9" fillId="0" borderId="14" xfId="96" applyNumberFormat="1" applyFont="1" applyFill="1" applyBorder="1" applyAlignment="1" applyProtection="1">
      <alignment vertical="center" wrapText="1"/>
    </xf>
    <xf numFmtId="3" fontId="9" fillId="0" borderId="14" xfId="158" applyNumberFormat="1" applyFont="1" applyFill="1" applyBorder="1" applyAlignment="1">
      <alignment vertical="center" wrapText="1"/>
    </xf>
    <xf numFmtId="3" fontId="9" fillId="0" borderId="14" xfId="158" applyNumberFormat="1" applyFont="1" applyFill="1" applyBorder="1" applyAlignment="1">
      <alignment vertical="center"/>
    </xf>
    <xf numFmtId="0" fontId="80" fillId="29" borderId="21" xfId="0" applyFont="1" applyFill="1" applyBorder="1" applyAlignment="1">
      <alignment horizontal="center" vertical="center"/>
    </xf>
    <xf numFmtId="49" fontId="27" fillId="29" borderId="14" xfId="159" applyNumberFormat="1" applyFont="1" applyFill="1" applyBorder="1" applyAlignment="1">
      <alignment vertical="center" wrapText="1"/>
    </xf>
    <xf numFmtId="0" fontId="80" fillId="0" borderId="21" xfId="0" applyFont="1" applyBorder="1" applyAlignment="1">
      <alignment horizontal="center" vertical="center"/>
    </xf>
    <xf numFmtId="0" fontId="90" fillId="0" borderId="21" xfId="0" applyFont="1" applyBorder="1" applyAlignment="1">
      <alignment horizontal="center" vertical="center"/>
    </xf>
    <xf numFmtId="1" fontId="90" fillId="0" borderId="14" xfId="157" applyNumberFormat="1" applyFont="1" applyFill="1" applyBorder="1" applyAlignment="1">
      <alignment vertical="center" wrapText="1"/>
    </xf>
    <xf numFmtId="1" fontId="91" fillId="0" borderId="14" xfId="160" applyNumberFormat="1" applyFont="1" applyFill="1" applyBorder="1" applyAlignment="1">
      <alignment horizontal="center" vertical="center" wrapText="1"/>
    </xf>
    <xf numFmtId="49" fontId="91" fillId="0" borderId="14" xfId="157" applyNumberFormat="1" applyFont="1" applyFill="1" applyBorder="1" applyAlignment="1">
      <alignment horizontal="left" vertical="center" wrapText="1"/>
    </xf>
    <xf numFmtId="49" fontId="91" fillId="0" borderId="14" xfId="151" applyNumberFormat="1" applyFont="1" applyFill="1" applyBorder="1" applyAlignment="1">
      <alignment horizontal="left" vertical="center" wrapText="1"/>
    </xf>
    <xf numFmtId="1" fontId="92" fillId="0" borderId="14" xfId="160" applyNumberFormat="1" applyFont="1" applyFill="1" applyBorder="1" applyAlignment="1">
      <alignment horizontal="center" vertical="center" wrapText="1"/>
    </xf>
    <xf numFmtId="1" fontId="92" fillId="0" borderId="14" xfId="151" applyNumberFormat="1" applyFont="1" applyFill="1" applyBorder="1" applyAlignment="1">
      <alignment vertical="center" wrapText="1"/>
    </xf>
    <xf numFmtId="49" fontId="78" fillId="0" borderId="14" xfId="159" applyNumberFormat="1" applyFont="1" applyFill="1" applyBorder="1" applyAlignment="1">
      <alignment vertical="center"/>
    </xf>
    <xf numFmtId="193" fontId="27" fillId="29" borderId="14" xfId="0" applyNumberFormat="1" applyFont="1" applyFill="1" applyBorder="1"/>
    <xf numFmtId="0" fontId="9" fillId="0" borderId="14" xfId="158" applyFont="1" applyFill="1" applyBorder="1" applyAlignment="1">
      <alignment horizontal="left" vertical="center" wrapText="1"/>
    </xf>
    <xf numFmtId="49" fontId="27" fillId="29" borderId="14" xfId="159" applyNumberFormat="1" applyFont="1" applyFill="1" applyBorder="1" applyAlignment="1">
      <alignment horizontal="left" vertical="top" wrapText="1"/>
    </xf>
    <xf numFmtId="49" fontId="27" fillId="29" borderId="14" xfId="150" applyNumberFormat="1" applyFont="1" applyFill="1" applyBorder="1" applyAlignment="1" applyProtection="1">
      <alignment horizontal="center" vertical="center" wrapText="1"/>
    </xf>
    <xf numFmtId="193" fontId="89" fillId="0" borderId="14" xfId="155" applyNumberFormat="1" applyFont="1" applyFill="1" applyBorder="1" applyAlignment="1">
      <alignment horizontal="right" vertical="center"/>
    </xf>
    <xf numFmtId="2" fontId="9" fillId="26" borderId="14" xfId="0" applyNumberFormat="1" applyFont="1" applyFill="1" applyBorder="1" applyAlignment="1">
      <alignment horizontal="left" vertical="center" wrapText="1"/>
    </xf>
    <xf numFmtId="193" fontId="84" fillId="29" borderId="21" xfId="152" applyNumberFormat="1" applyFont="1" applyFill="1" applyBorder="1" applyAlignment="1">
      <alignment horizontal="center" vertical="center"/>
    </xf>
    <xf numFmtId="0" fontId="7" fillId="0" borderId="0" xfId="0" applyFont="1" applyFill="1"/>
    <xf numFmtId="49" fontId="9" fillId="0" borderId="14" xfId="151" quotePrefix="1" applyNumberFormat="1" applyFont="1" applyFill="1" applyBorder="1" applyAlignment="1">
      <alignment horizontal="center" vertical="center"/>
    </xf>
    <xf numFmtId="43" fontId="9" fillId="0" borderId="14" xfId="155" applyNumberFormat="1" applyFont="1" applyFill="1" applyBorder="1" applyAlignment="1">
      <alignment horizontal="right" vertical="center"/>
    </xf>
    <xf numFmtId="1" fontId="27" fillId="0" borderId="14" xfId="151" applyNumberFormat="1" applyFont="1" applyBorder="1" applyAlignment="1">
      <alignment horizontal="left" vertical="center" wrapText="1"/>
    </xf>
    <xf numFmtId="1" fontId="9" fillId="0" borderId="14" xfId="151" applyNumberFormat="1" applyFont="1" applyBorder="1" applyAlignment="1">
      <alignment horizontal="left" vertical="center" wrapText="1"/>
    </xf>
    <xf numFmtId="49" fontId="9" fillId="0" borderId="14" xfId="96" applyNumberFormat="1" applyFont="1" applyFill="1" applyBorder="1" applyAlignment="1" applyProtection="1">
      <alignment vertical="center"/>
    </xf>
    <xf numFmtId="3" fontId="9" fillId="0" borderId="14" xfId="158" applyNumberFormat="1" applyFont="1" applyFill="1" applyBorder="1" applyAlignment="1">
      <alignment horizontal="left" vertical="center" wrapText="1"/>
    </xf>
    <xf numFmtId="3" fontId="9" fillId="0" borderId="14" xfId="158" applyNumberFormat="1" applyFont="1" applyFill="1" applyBorder="1" applyAlignment="1">
      <alignment horizontal="right" vertical="center"/>
    </xf>
    <xf numFmtId="3" fontId="9" fillId="0" borderId="14" xfId="158" applyNumberFormat="1" applyFont="1" applyFill="1" applyBorder="1" applyAlignment="1">
      <alignment horizontal="right" vertical="center" wrapText="1"/>
    </xf>
    <xf numFmtId="0" fontId="78" fillId="0" borderId="21" xfId="0" applyFont="1" applyBorder="1" applyAlignment="1">
      <alignment horizontal="center" vertical="center"/>
    </xf>
    <xf numFmtId="193" fontId="78" fillId="0" borderId="21" xfId="152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93" fontId="9" fillId="0" borderId="21" xfId="152" applyNumberFormat="1" applyFont="1" applyBorder="1" applyAlignment="1">
      <alignment horizontal="center" vertical="center"/>
    </xf>
    <xf numFmtId="0" fontId="78" fillId="29" borderId="21" xfId="0" applyFont="1" applyFill="1" applyBorder="1" applyAlignment="1">
      <alignment horizontal="center" vertical="center"/>
    </xf>
    <xf numFmtId="193" fontId="78" fillId="29" borderId="21" xfId="152" applyNumberFormat="1" applyFont="1" applyFill="1" applyBorder="1" applyAlignment="1">
      <alignment horizontal="center" vertical="center"/>
    </xf>
    <xf numFmtId="0" fontId="78" fillId="0" borderId="21" xfId="0" applyFont="1" applyFill="1" applyBorder="1" applyAlignment="1">
      <alignment horizontal="center" vertical="center"/>
    </xf>
    <xf numFmtId="194" fontId="9" fillId="0" borderId="21" xfId="152" applyNumberFormat="1" applyFont="1" applyBorder="1" applyAlignment="1">
      <alignment horizontal="center" vertical="center"/>
    </xf>
    <xf numFmtId="193" fontId="9" fillId="0" borderId="14" xfId="152" applyNumberFormat="1" applyFont="1" applyFill="1" applyBorder="1" applyAlignment="1">
      <alignment horizontal="right" vertical="center" wrapText="1"/>
    </xf>
    <xf numFmtId="193" fontId="27" fillId="0" borderId="21" xfId="152" applyNumberFormat="1" applyFont="1" applyBorder="1" applyAlignment="1">
      <alignment horizontal="center" vertical="center"/>
    </xf>
    <xf numFmtId="0" fontId="82" fillId="0" borderId="14" xfId="0" applyFont="1" applyBorder="1"/>
    <xf numFmtId="0" fontId="93" fillId="0" borderId="14" xfId="0" applyFont="1" applyBorder="1"/>
    <xf numFmtId="49" fontId="27" fillId="26" borderId="14" xfId="150" applyNumberFormat="1" applyFont="1" applyFill="1" applyBorder="1" applyAlignment="1" applyProtection="1">
      <alignment horizontal="center" vertical="center" wrapText="1"/>
    </xf>
    <xf numFmtId="1" fontId="27" fillId="26" borderId="14" xfId="151" applyNumberFormat="1" applyFont="1" applyFill="1" applyBorder="1" applyAlignment="1" applyProtection="1">
      <alignment horizontal="left" vertical="center" wrapText="1"/>
    </xf>
    <xf numFmtId="49" fontId="9" fillId="26" borderId="14" xfId="150" applyNumberFormat="1" applyFont="1" applyFill="1" applyBorder="1" applyAlignment="1" applyProtection="1">
      <alignment horizontal="center" vertical="center" wrapText="1"/>
    </xf>
    <xf numFmtId="193" fontId="27" fillId="28" borderId="14" xfId="152" applyNumberFormat="1" applyFont="1" applyFill="1" applyBorder="1" applyAlignment="1">
      <alignment horizontal="center" vertical="center"/>
    </xf>
    <xf numFmtId="193" fontId="78" fillId="0" borderId="14" xfId="0" applyNumberFormat="1" applyFont="1" applyBorder="1"/>
    <xf numFmtId="49" fontId="27" fillId="0" borderId="21" xfId="159" applyNumberFormat="1" applyFont="1" applyFill="1" applyBorder="1" applyAlignment="1">
      <alignment vertical="center" wrapText="1"/>
    </xf>
    <xf numFmtId="193" fontId="27" fillId="29" borderId="21" xfId="0" applyNumberFormat="1" applyFont="1" applyFill="1" applyBorder="1" applyAlignment="1">
      <alignment vertical="center"/>
    </xf>
    <xf numFmtId="0" fontId="78" fillId="0" borderId="14" xfId="0" applyFont="1" applyBorder="1" applyAlignment="1">
      <alignment horizontal="center" vertical="center"/>
    </xf>
    <xf numFmtId="193" fontId="82" fillId="0" borderId="14" xfId="152" applyNumberFormat="1" applyFont="1" applyBorder="1" applyAlignment="1">
      <alignment horizontal="center" vertical="center"/>
    </xf>
    <xf numFmtId="0" fontId="27" fillId="30" borderId="14" xfId="0" applyFont="1" applyFill="1" applyBorder="1" applyAlignment="1">
      <alignment horizontal="center" vertical="center"/>
    </xf>
    <xf numFmtId="193" fontId="27" fillId="30" borderId="14" xfId="152" applyNumberFormat="1" applyFont="1" applyFill="1" applyBorder="1" applyAlignment="1">
      <alignment horizontal="center" vertical="center"/>
    </xf>
    <xf numFmtId="0" fontId="78" fillId="0" borderId="14" xfId="0" applyFont="1" applyBorder="1" applyAlignment="1">
      <alignment vertical="center"/>
    </xf>
    <xf numFmtId="193" fontId="27" fillId="27" borderId="18" xfId="0" applyNumberFormat="1" applyFont="1" applyFill="1" applyBorder="1" applyAlignment="1">
      <alignment horizontal="center" vertical="center" wrapText="1"/>
    </xf>
    <xf numFmtId="193" fontId="9" fillId="0" borderId="14" xfId="152" applyNumberFormat="1" applyFont="1" applyBorder="1" applyAlignment="1">
      <alignment horizontal="center" vertical="center" wrapText="1"/>
    </xf>
    <xf numFmtId="193" fontId="27" fillId="0" borderId="14" xfId="0" applyNumberFormat="1" applyFont="1" applyBorder="1" applyAlignment="1">
      <alignment horizontal="center" vertical="center" wrapText="1"/>
    </xf>
    <xf numFmtId="193" fontId="9" fillId="0" borderId="14" xfId="0" applyNumberFormat="1" applyFont="1" applyBorder="1" applyAlignment="1">
      <alignment horizontal="center" vertical="center" wrapText="1"/>
    </xf>
    <xf numFmtId="0" fontId="9" fillId="0" borderId="19" xfId="0" quotePrefix="1" applyFont="1" applyFill="1" applyBorder="1" applyAlignment="1">
      <alignment horizontal="center" vertical="center" wrapText="1"/>
    </xf>
    <xf numFmtId="1" fontId="9" fillId="0" borderId="19" xfId="151" quotePrefix="1" applyNumberFormat="1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193" fontId="79" fillId="0" borderId="19" xfId="152" applyNumberFormat="1" applyFont="1" applyBorder="1" applyAlignment="1">
      <alignment horizontal="center" vertical="center"/>
    </xf>
    <xf numFmtId="193" fontId="9" fillId="0" borderId="19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2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78" fillId="0" borderId="0" xfId="0" applyFont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94" fillId="27" borderId="18" xfId="0" applyFont="1" applyFill="1" applyBorder="1" applyAlignment="1">
      <alignment horizontal="center" vertical="center" wrapText="1"/>
    </xf>
    <xf numFmtId="0" fontId="94" fillId="28" borderId="14" xfId="0" applyFont="1" applyFill="1" applyBorder="1" applyAlignment="1">
      <alignment horizontal="center" vertical="center" wrapText="1"/>
    </xf>
    <xf numFmtId="0" fontId="94" fillId="0" borderId="14" xfId="0" applyFont="1" applyFill="1" applyBorder="1" applyAlignment="1">
      <alignment horizontal="center" vertical="center" wrapText="1"/>
    </xf>
    <xf numFmtId="0" fontId="69" fillId="29" borderId="14" xfId="0" applyFont="1" applyFill="1" applyBorder="1"/>
    <xf numFmtId="0" fontId="69" fillId="0" borderId="14" xfId="0" applyFont="1" applyBorder="1"/>
    <xf numFmtId="0" fontId="69" fillId="0" borderId="14" xfId="0" applyFont="1" applyBorder="1" applyAlignment="1">
      <alignment horizontal="center" vertical="center" wrapText="1"/>
    </xf>
    <xf numFmtId="0" fontId="69" fillId="30" borderId="14" xfId="0" applyFont="1" applyFill="1" applyBorder="1"/>
    <xf numFmtId="0" fontId="69" fillId="28" borderId="14" xfId="0" applyFont="1" applyFill="1" applyBorder="1"/>
    <xf numFmtId="0" fontId="94" fillId="0" borderId="14" xfId="0" applyFont="1" applyBorder="1"/>
    <xf numFmtId="0" fontId="69" fillId="0" borderId="19" xfId="0" applyFont="1" applyBorder="1"/>
    <xf numFmtId="0" fontId="95" fillId="0" borderId="14" xfId="0" applyFont="1" applyBorder="1" applyAlignment="1">
      <alignment horizontal="center" vertical="center" wrapText="1"/>
    </xf>
    <xf numFmtId="0" fontId="69" fillId="26" borderId="14" xfId="0" applyFont="1" applyFill="1" applyBorder="1" applyAlignment="1">
      <alignment horizontal="center" vertical="center" wrapText="1"/>
    </xf>
    <xf numFmtId="1" fontId="69" fillId="0" borderId="14" xfId="151" applyNumberFormat="1" applyFont="1" applyFill="1" applyBorder="1" applyAlignment="1">
      <alignment horizontal="center" vertical="center" wrapText="1"/>
    </xf>
    <xf numFmtId="0" fontId="96" fillId="0" borderId="14" xfId="0" applyFont="1" applyFill="1" applyBorder="1" applyAlignment="1">
      <alignment vertical="center" wrapText="1"/>
    </xf>
    <xf numFmtId="0" fontId="69" fillId="0" borderId="14" xfId="0" applyFont="1" applyBorder="1" applyAlignment="1">
      <alignment vertical="center"/>
    </xf>
    <xf numFmtId="1" fontId="96" fillId="0" borderId="14" xfId="151" applyNumberFormat="1" applyFont="1" applyFill="1" applyBorder="1" applyAlignment="1">
      <alignment vertical="center" wrapText="1"/>
    </xf>
    <xf numFmtId="0" fontId="69" fillId="0" borderId="14" xfId="153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3" fontId="69" fillId="0" borderId="14" xfId="154" quotePrefix="1" applyNumberFormat="1" applyFont="1" applyFill="1" applyBorder="1" applyAlignment="1">
      <alignment horizontal="center" vertical="center" wrapText="1"/>
    </xf>
    <xf numFmtId="1" fontId="94" fillId="0" borderId="14" xfId="151" applyNumberFormat="1" applyFont="1" applyFill="1" applyBorder="1" applyAlignment="1">
      <alignment horizontal="center" vertical="center" wrapText="1"/>
    </xf>
    <xf numFmtId="3" fontId="69" fillId="0" borderId="14" xfId="157" quotePrefix="1" applyNumberFormat="1" applyFont="1" applyBorder="1" applyAlignment="1">
      <alignment horizontal="center" vertical="center" wrapText="1"/>
    </xf>
    <xf numFmtId="0" fontId="69" fillId="0" borderId="14" xfId="153" quotePrefix="1" applyNumberFormat="1" applyFont="1" applyFill="1" applyBorder="1" applyAlignment="1">
      <alignment horizontal="center" vertical="center" wrapText="1"/>
    </xf>
    <xf numFmtId="193" fontId="97" fillId="0" borderId="14" xfId="155" applyNumberFormat="1" applyFont="1" applyFill="1" applyBorder="1" applyAlignment="1">
      <alignment horizontal="left" vertical="center" wrapText="1"/>
    </xf>
    <xf numFmtId="0" fontId="97" fillId="0" borderId="14" xfId="0" applyFont="1" applyFill="1" applyBorder="1" applyAlignment="1">
      <alignment horizontal="center" vertical="center" wrapText="1"/>
    </xf>
    <xf numFmtId="49" fontId="69" fillId="0" borderId="14" xfId="0" applyNumberFormat="1" applyFont="1" applyFill="1" applyBorder="1" applyAlignment="1">
      <alignment horizontal="center" vertical="center" wrapText="1"/>
    </xf>
    <xf numFmtId="49" fontId="69" fillId="0" borderId="14" xfId="156" applyNumberFormat="1" applyFont="1" applyFill="1" applyBorder="1" applyAlignment="1">
      <alignment horizontal="center" vertical="center" wrapText="1"/>
    </xf>
    <xf numFmtId="0" fontId="97" fillId="0" borderId="14" xfId="153" applyFont="1" applyFill="1" applyBorder="1" applyAlignment="1">
      <alignment horizontal="center" vertical="center" wrapText="1"/>
    </xf>
    <xf numFmtId="1" fontId="97" fillId="0" borderId="14" xfId="151" applyNumberFormat="1" applyFont="1" applyFill="1" applyBorder="1" applyAlignment="1">
      <alignment horizontal="center" vertical="center" wrapText="1"/>
    </xf>
    <xf numFmtId="3" fontId="69" fillId="0" borderId="14" xfId="0" quotePrefix="1" applyNumberFormat="1" applyFont="1" applyFill="1" applyBorder="1" applyAlignment="1">
      <alignment horizontal="center" vertical="center" wrapText="1"/>
    </xf>
    <xf numFmtId="0" fontId="94" fillId="30" borderId="14" xfId="0" applyFont="1" applyFill="1" applyBorder="1" applyAlignment="1">
      <alignment horizontal="left" vertical="center" wrapText="1"/>
    </xf>
    <xf numFmtId="0" fontId="69" fillId="30" borderId="14" xfId="0" applyFont="1" applyFill="1" applyBorder="1" applyAlignment="1">
      <alignment vertical="center"/>
    </xf>
    <xf numFmtId="1" fontId="96" fillId="0" borderId="14" xfId="151" applyNumberFormat="1" applyFont="1" applyFill="1" applyBorder="1" applyAlignment="1">
      <alignment horizontal="center" vertical="center" wrapText="1"/>
    </xf>
    <xf numFmtId="0" fontId="97" fillId="0" borderId="14" xfId="0" applyFont="1" applyFill="1" applyBorder="1" applyAlignment="1">
      <alignment horizontal="left" vertical="center" wrapText="1"/>
    </xf>
    <xf numFmtId="193" fontId="97" fillId="0" borderId="14" xfId="155" applyNumberFormat="1" applyFont="1" applyFill="1" applyBorder="1" applyAlignment="1">
      <alignment horizontal="center" vertical="center"/>
    </xf>
    <xf numFmtId="0" fontId="96" fillId="0" borderId="14" xfId="153" applyFont="1" applyFill="1" applyBorder="1" applyAlignment="1">
      <alignment horizontal="center" vertical="center" wrapText="1"/>
    </xf>
    <xf numFmtId="0" fontId="96" fillId="0" borderId="14" xfId="153" quotePrefix="1" applyNumberFormat="1" applyFont="1" applyFill="1" applyBorder="1" applyAlignment="1">
      <alignment horizontal="center" vertical="center" wrapText="1"/>
    </xf>
    <xf numFmtId="0" fontId="96" fillId="0" borderId="14" xfId="0" applyFont="1" applyFill="1" applyBorder="1" applyAlignment="1">
      <alignment horizontal="center" vertical="center" wrapText="1"/>
    </xf>
    <xf numFmtId="0" fontId="94" fillId="30" borderId="14" xfId="0" applyFont="1" applyFill="1" applyBorder="1" applyAlignment="1">
      <alignment vertical="center"/>
    </xf>
    <xf numFmtId="0" fontId="94" fillId="0" borderId="14" xfId="0" applyFont="1" applyFill="1" applyBorder="1" applyAlignment="1">
      <alignment horizontal="left" vertical="center" wrapText="1"/>
    </xf>
    <xf numFmtId="0" fontId="96" fillId="0" borderId="14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/>
    </xf>
    <xf numFmtId="0" fontId="69" fillId="0" borderId="14" xfId="0" applyFont="1" applyBorder="1" applyAlignment="1">
      <alignment horizontal="center" vertical="center"/>
    </xf>
    <xf numFmtId="0" fontId="90" fillId="0" borderId="14" xfId="0" applyFont="1" applyBorder="1" applyAlignment="1">
      <alignment horizontal="center" vertical="center"/>
    </xf>
    <xf numFmtId="1" fontId="90" fillId="0" borderId="14" xfId="151" applyNumberFormat="1" applyFont="1" applyFill="1" applyBorder="1" applyAlignment="1">
      <alignment vertical="center" wrapText="1"/>
    </xf>
    <xf numFmtId="0" fontId="98" fillId="26" borderId="14" xfId="0" applyFont="1" applyFill="1" applyBorder="1" applyAlignment="1">
      <alignment horizontal="center" vertical="center" wrapText="1"/>
    </xf>
    <xf numFmtId="0" fontId="98" fillId="0" borderId="14" xfId="0" applyFont="1" applyBorder="1"/>
    <xf numFmtId="1" fontId="99" fillId="0" borderId="14" xfId="151" applyNumberFormat="1" applyFont="1" applyFill="1" applyBorder="1" applyAlignment="1">
      <alignment horizontal="center" vertical="center" wrapText="1"/>
    </xf>
    <xf numFmtId="0" fontId="98" fillId="0" borderId="14" xfId="0" applyFont="1" applyBorder="1" applyAlignment="1">
      <alignment horizontal="center" vertical="center" wrapText="1"/>
    </xf>
    <xf numFmtId="193" fontId="90" fillId="0" borderId="14" xfId="152" applyNumberFormat="1" applyFont="1" applyBorder="1" applyAlignment="1">
      <alignment horizontal="center" vertical="center"/>
    </xf>
    <xf numFmtId="0" fontId="100" fillId="0" borderId="0" xfId="0" applyFont="1"/>
    <xf numFmtId="0" fontId="91" fillId="0" borderId="14" xfId="0" applyFont="1" applyBorder="1" applyAlignment="1">
      <alignment horizontal="center" vertical="center"/>
    </xf>
    <xf numFmtId="193" fontId="91" fillId="0" borderId="14" xfId="155" applyNumberFormat="1" applyFont="1" applyFill="1" applyBorder="1" applyAlignment="1">
      <alignment horizontal="left" vertical="center" wrapText="1"/>
    </xf>
    <xf numFmtId="1" fontId="98" fillId="0" borderId="14" xfId="151" applyNumberFormat="1" applyFont="1" applyFill="1" applyBorder="1" applyAlignment="1">
      <alignment horizontal="center" vertical="center" wrapText="1"/>
    </xf>
    <xf numFmtId="0" fontId="98" fillId="0" borderId="14" xfId="0" applyFont="1" applyFill="1" applyBorder="1" applyAlignment="1">
      <alignment horizontal="center" vertical="center" wrapText="1"/>
    </xf>
    <xf numFmtId="193" fontId="91" fillId="0" borderId="14" xfId="152" applyNumberFormat="1" applyFont="1" applyBorder="1" applyAlignment="1">
      <alignment horizontal="center" vertical="center"/>
    </xf>
    <xf numFmtId="193" fontId="91" fillId="0" borderId="14" xfId="152" applyNumberFormat="1" applyFont="1" applyFill="1" applyBorder="1" applyAlignment="1">
      <alignment horizontal="center" vertical="center" wrapText="1"/>
    </xf>
    <xf numFmtId="193" fontId="100" fillId="0" borderId="0" xfId="152" applyNumberFormat="1" applyFont="1" applyAlignment="1">
      <alignment horizontal="center" vertical="center"/>
    </xf>
    <xf numFmtId="195" fontId="27" fillId="0" borderId="0" xfId="0" applyNumberFormat="1" applyFont="1" applyAlignment="1">
      <alignment horizontal="center" vertical="center" wrapText="1"/>
    </xf>
    <xf numFmtId="0" fontId="69" fillId="0" borderId="21" xfId="153" applyFont="1" applyFill="1" applyBorder="1" applyAlignment="1">
      <alignment horizontal="center" vertical="center" wrapText="1"/>
    </xf>
    <xf numFmtId="0" fontId="101" fillId="0" borderId="14" xfId="0" applyFont="1" applyBorder="1"/>
    <xf numFmtId="0" fontId="69" fillId="0" borderId="21" xfId="153" quotePrefix="1" applyNumberFormat="1" applyFont="1" applyFill="1" applyBorder="1" applyAlignment="1">
      <alignment horizontal="center" vertical="center" wrapText="1"/>
    </xf>
    <xf numFmtId="0" fontId="69" fillId="0" borderId="21" xfId="0" applyFont="1" applyFill="1" applyBorder="1" applyAlignment="1">
      <alignment horizontal="center" vertical="center" wrapText="1"/>
    </xf>
    <xf numFmtId="0" fontId="102" fillId="0" borderId="14" xfId="0" applyFont="1" applyBorder="1"/>
    <xf numFmtId="0" fontId="94" fillId="0" borderId="14" xfId="0" applyFont="1" applyBorder="1" applyAlignment="1">
      <alignment horizontal="center" vertical="center" wrapText="1"/>
    </xf>
    <xf numFmtId="0" fontId="103" fillId="0" borderId="14" xfId="0" applyFont="1" applyBorder="1" applyAlignment="1">
      <alignment vertical="center"/>
    </xf>
    <xf numFmtId="0" fontId="69" fillId="0" borderId="14" xfId="153" quotePrefix="1" applyFont="1" applyFill="1" applyBorder="1" applyAlignment="1">
      <alignment horizontal="center" vertical="center" wrapText="1"/>
    </xf>
    <xf numFmtId="0" fontId="103" fillId="30" borderId="14" xfId="0" applyFont="1" applyFill="1" applyBorder="1" applyAlignment="1">
      <alignment vertical="center"/>
    </xf>
    <xf numFmtId="0" fontId="104" fillId="30" borderId="14" xfId="0" applyFont="1" applyFill="1" applyBorder="1" applyAlignment="1">
      <alignment vertical="center"/>
    </xf>
    <xf numFmtId="0" fontId="105" fillId="0" borderId="14" xfId="0" applyFont="1" applyBorder="1" applyAlignment="1">
      <alignment vertical="center"/>
    </xf>
    <xf numFmtId="0" fontId="69" fillId="0" borderId="19" xfId="153" applyFont="1" applyFill="1" applyBorder="1" applyAlignment="1">
      <alignment horizontal="center" vertical="center" wrapText="1"/>
    </xf>
    <xf numFmtId="0" fontId="94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 wrapText="1"/>
    </xf>
    <xf numFmtId="0" fontId="69" fillId="0" borderId="19" xfId="153" quotePrefix="1" applyNumberFormat="1" applyFont="1" applyFill="1" applyBorder="1" applyAlignment="1">
      <alignment horizontal="center" vertical="center" wrapText="1"/>
    </xf>
    <xf numFmtId="0" fontId="73" fillId="0" borderId="0" xfId="0" applyFont="1" applyAlignment="1">
      <alignment horizontal="left" vertical="center"/>
    </xf>
    <xf numFmtId="0" fontId="74" fillId="0" borderId="0" xfId="0" applyFont="1" applyAlignment="1">
      <alignment horizontal="right" vertical="center" wrapText="1"/>
    </xf>
    <xf numFmtId="0" fontId="73" fillId="0" borderId="0" xfId="0" applyFont="1" applyAlignment="1">
      <alignment horizontal="right" vertical="center"/>
    </xf>
    <xf numFmtId="0" fontId="74" fillId="0" borderId="0" xfId="0" applyFont="1" applyBorder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106" fillId="0" borderId="0" xfId="0" applyFont="1" applyAlignment="1">
      <alignment horizontal="right" vertical="center"/>
    </xf>
    <xf numFmtId="193" fontId="89" fillId="0" borderId="14" xfId="0" applyNumberFormat="1" applyFont="1" applyBorder="1" applyAlignment="1">
      <alignment horizontal="center" vertical="center" wrapText="1"/>
    </xf>
    <xf numFmtId="193" fontId="88" fillId="0" borderId="14" xfId="152" applyNumberFormat="1" applyFont="1" applyBorder="1" applyAlignment="1">
      <alignment horizontal="center" vertical="center"/>
    </xf>
    <xf numFmtId="0" fontId="76" fillId="0" borderId="0" xfId="0" applyFont="1" applyAlignment="1">
      <alignment vertical="center" wrapText="1"/>
    </xf>
    <xf numFmtId="3" fontId="69" fillId="0" borderId="14" xfId="151" quotePrefix="1" applyNumberFormat="1" applyFont="1" applyFill="1" applyBorder="1" applyAlignment="1">
      <alignment horizontal="center" vertical="center" wrapText="1"/>
    </xf>
    <xf numFmtId="1" fontId="69" fillId="0" borderId="14" xfId="157" applyNumberFormat="1" applyFont="1" applyFill="1" applyBorder="1" applyAlignment="1">
      <alignment horizontal="center" vertical="center" wrapText="1"/>
    </xf>
    <xf numFmtId="0" fontId="96" fillId="0" borderId="14" xfId="0" applyFont="1" applyBorder="1"/>
    <xf numFmtId="0" fontId="97" fillId="0" borderId="14" xfId="0" applyFont="1" applyBorder="1"/>
    <xf numFmtId="0" fontId="94" fillId="28" borderId="14" xfId="0" applyFont="1" applyFill="1" applyBorder="1"/>
    <xf numFmtId="1" fontId="96" fillId="0" borderId="14" xfId="157" applyNumberFormat="1" applyFont="1" applyFill="1" applyBorder="1" applyAlignment="1">
      <alignment vertical="center" wrapText="1"/>
    </xf>
    <xf numFmtId="1" fontId="96" fillId="0" borderId="14" xfId="157" applyNumberFormat="1" applyFont="1" applyFill="1" applyBorder="1" applyAlignment="1">
      <alignment horizontal="center" vertical="center" wrapText="1"/>
    </xf>
    <xf numFmtId="0" fontId="69" fillId="0" borderId="14" xfId="158" applyFont="1" applyFill="1" applyBorder="1" applyAlignment="1">
      <alignment horizontal="center" vertical="center"/>
    </xf>
    <xf numFmtId="0" fontId="94" fillId="29" borderId="14" xfId="0" applyFont="1" applyFill="1" applyBorder="1"/>
    <xf numFmtId="1" fontId="96" fillId="0" borderId="21" xfId="157" applyNumberFormat="1" applyFont="1" applyFill="1" applyBorder="1" applyAlignment="1">
      <alignment vertical="center" wrapText="1"/>
    </xf>
    <xf numFmtId="1" fontId="107" fillId="0" borderId="21" xfId="157" applyNumberFormat="1" applyFont="1" applyFill="1" applyBorder="1" applyAlignment="1">
      <alignment vertical="center" wrapText="1"/>
    </xf>
    <xf numFmtId="1" fontId="108" fillId="0" borderId="14" xfId="151" applyNumberFormat="1" applyFont="1" applyFill="1" applyBorder="1" applyAlignment="1">
      <alignment horizontal="center" vertical="center" wrapText="1"/>
    </xf>
    <xf numFmtId="49" fontId="94" fillId="29" borderId="21" xfId="159" applyNumberFormat="1" applyFont="1" applyFill="1" applyBorder="1" applyAlignment="1">
      <alignment vertical="center" wrapText="1"/>
    </xf>
    <xf numFmtId="0" fontId="69" fillId="0" borderId="14" xfId="158" applyFont="1" applyFill="1" applyBorder="1" applyAlignment="1">
      <alignment horizontal="center" vertical="center" wrapText="1"/>
    </xf>
    <xf numFmtId="0" fontId="103" fillId="0" borderId="21" xfId="0" applyFont="1" applyBorder="1" applyAlignment="1">
      <alignment vertical="center"/>
    </xf>
    <xf numFmtId="3" fontId="69" fillId="0" borderId="14" xfId="157" quotePrefix="1" applyNumberFormat="1" applyFont="1" applyFill="1" applyBorder="1" applyAlignment="1">
      <alignment horizontal="center" vertical="center" wrapText="1"/>
    </xf>
    <xf numFmtId="49" fontId="94" fillId="29" borderId="14" xfId="159" applyNumberFormat="1" applyFont="1" applyFill="1" applyBorder="1" applyAlignment="1">
      <alignment vertical="center" wrapText="1"/>
    </xf>
    <xf numFmtId="0" fontId="103" fillId="29" borderId="21" xfId="0" applyFont="1" applyFill="1" applyBorder="1" applyAlignment="1">
      <alignment vertical="center"/>
    </xf>
    <xf numFmtId="0" fontId="69" fillId="0" borderId="21" xfId="0" applyFont="1" applyBorder="1" applyAlignment="1">
      <alignment vertical="center"/>
    </xf>
    <xf numFmtId="49" fontId="94" fillId="0" borderId="21" xfId="159" applyNumberFormat="1" applyFont="1" applyFill="1" applyBorder="1" applyAlignment="1">
      <alignment vertical="center" wrapText="1"/>
    </xf>
    <xf numFmtId="0" fontId="69" fillId="29" borderId="21" xfId="0" applyFont="1" applyFill="1" applyBorder="1" applyAlignment="1">
      <alignment vertical="center"/>
    </xf>
    <xf numFmtId="3" fontId="69" fillId="0" borderId="14" xfId="158" applyNumberFormat="1" applyFont="1" applyFill="1" applyBorder="1" applyAlignment="1">
      <alignment horizontal="center" vertical="center" wrapText="1"/>
    </xf>
    <xf numFmtId="193" fontId="89" fillId="0" borderId="14" xfId="0" applyNumberFormat="1" applyFont="1" applyBorder="1" applyAlignment="1">
      <alignment horizontal="center" vertical="center"/>
    </xf>
    <xf numFmtId="0" fontId="94" fillId="27" borderId="17" xfId="0" applyFont="1" applyFill="1" applyBorder="1" applyAlignment="1">
      <alignment horizontal="center" vertical="center" wrapText="1"/>
    </xf>
    <xf numFmtId="196" fontId="79" fillId="0" borderId="21" xfId="152" applyNumberFormat="1" applyFont="1" applyBorder="1" applyAlignment="1">
      <alignment horizontal="center" vertical="center"/>
    </xf>
    <xf numFmtId="196" fontId="78" fillId="0" borderId="14" xfId="152" applyNumberFormat="1" applyFont="1" applyBorder="1"/>
    <xf numFmtId="193" fontId="89" fillId="0" borderId="21" xfId="152" applyNumberFormat="1" applyFont="1" applyBorder="1" applyAlignment="1">
      <alignment horizontal="center" vertical="center"/>
    </xf>
    <xf numFmtId="193" fontId="27" fillId="0" borderId="0" xfId="0" applyNumberFormat="1" applyFont="1" applyAlignment="1">
      <alignment horizontal="center" vertical="center" wrapText="1"/>
    </xf>
    <xf numFmtId="193" fontId="91" fillId="0" borderId="14" xfId="155" applyNumberFormat="1" applyFont="1" applyFill="1" applyBorder="1" applyAlignment="1">
      <alignment horizontal="right" vertical="center"/>
    </xf>
    <xf numFmtId="0" fontId="90" fillId="0" borderId="14" xfId="0" applyFont="1" applyBorder="1"/>
    <xf numFmtId="194" fontId="27" fillId="0" borderId="0" xfId="0" applyNumberFormat="1" applyFont="1" applyAlignment="1">
      <alignment horizontal="center" vertical="center" wrapText="1"/>
    </xf>
    <xf numFmtId="193" fontId="91" fillId="0" borderId="14" xfId="152" quotePrefix="1" applyNumberFormat="1" applyFont="1" applyFill="1" applyBorder="1" applyAlignment="1">
      <alignment horizontal="right" vertical="center" wrapText="1"/>
    </xf>
    <xf numFmtId="0" fontId="85" fillId="26" borderId="14" xfId="0" applyFont="1" applyFill="1" applyBorder="1" applyAlignment="1">
      <alignment horizontal="center" vertical="center" wrapText="1"/>
    </xf>
    <xf numFmtId="193" fontId="85" fillId="26" borderId="14" xfId="0" applyNumberFormat="1" applyFont="1" applyFill="1" applyBorder="1" applyAlignment="1">
      <alignment horizontal="center" vertical="center" wrapText="1"/>
    </xf>
    <xf numFmtId="0" fontId="74" fillId="26" borderId="0" xfId="0" applyFont="1" applyFill="1" applyAlignment="1">
      <alignment horizontal="center" vertical="center" wrapText="1"/>
    </xf>
    <xf numFmtId="0" fontId="78" fillId="26" borderId="14" xfId="0" applyFont="1" applyFill="1" applyBorder="1" applyAlignment="1">
      <alignment horizontal="center" vertical="center" wrapText="1"/>
    </xf>
    <xf numFmtId="0" fontId="9" fillId="26" borderId="14" xfId="0" quotePrefix="1" applyFont="1" applyFill="1" applyBorder="1" applyAlignment="1">
      <alignment horizontal="center" vertical="center" wrapText="1"/>
    </xf>
    <xf numFmtId="0" fontId="109" fillId="0" borderId="14" xfId="0" applyFont="1" applyBorder="1" applyAlignment="1">
      <alignment vertical="center" wrapText="1"/>
    </xf>
    <xf numFmtId="0" fontId="96" fillId="26" borderId="14" xfId="0" applyFont="1" applyFill="1" applyBorder="1" applyAlignment="1">
      <alignment horizontal="center" vertical="center" wrapText="1"/>
    </xf>
    <xf numFmtId="0" fontId="69" fillId="26" borderId="21" xfId="0" applyFont="1" applyFill="1" applyBorder="1" applyAlignment="1">
      <alignment horizontal="center" vertical="center" wrapText="1"/>
    </xf>
    <xf numFmtId="0" fontId="96" fillId="26" borderId="21" xfId="0" applyFont="1" applyFill="1" applyBorder="1" applyAlignment="1">
      <alignment horizontal="center" vertical="center" wrapText="1"/>
    </xf>
    <xf numFmtId="193" fontId="9" fillId="26" borderId="21" xfId="155" applyNumberFormat="1" applyFont="1" applyFill="1" applyBorder="1" applyAlignment="1">
      <alignment horizontal="center" vertical="center" wrapText="1"/>
    </xf>
    <xf numFmtId="193" fontId="78" fillId="26" borderId="21" xfId="155" applyNumberFormat="1" applyFont="1" applyFill="1" applyBorder="1" applyAlignment="1">
      <alignment horizontal="center" vertical="center" wrapText="1"/>
    </xf>
    <xf numFmtId="193" fontId="9" fillId="0" borderId="21" xfId="155" applyNumberFormat="1" applyFont="1" applyFill="1" applyBorder="1" applyAlignment="1">
      <alignment horizontal="left" vertical="center" wrapText="1"/>
    </xf>
    <xf numFmtId="0" fontId="110" fillId="26" borderId="21" xfId="0" applyFont="1" applyFill="1" applyBorder="1" applyAlignment="1">
      <alignment horizontal="center" vertical="center" wrapText="1"/>
    </xf>
    <xf numFmtId="0" fontId="110" fillId="26" borderId="14" xfId="0" applyFont="1" applyFill="1" applyBorder="1" applyAlignment="1">
      <alignment horizontal="center" vertical="center" wrapText="1"/>
    </xf>
    <xf numFmtId="193" fontId="110" fillId="26" borderId="14" xfId="0" applyNumberFormat="1" applyFont="1" applyFill="1" applyBorder="1" applyAlignment="1">
      <alignment horizontal="center" vertical="center" wrapText="1"/>
    </xf>
    <xf numFmtId="0" fontId="111" fillId="26" borderId="0" xfId="0" applyFont="1" applyFill="1" applyAlignment="1">
      <alignment horizontal="center" vertical="center" wrapText="1"/>
    </xf>
    <xf numFmtId="0" fontId="73" fillId="26" borderId="0" xfId="0" applyFont="1" applyFill="1" applyAlignment="1">
      <alignment horizontal="center" vertical="center" wrapText="1"/>
    </xf>
    <xf numFmtId="194" fontId="79" fillId="0" borderId="14" xfId="152" applyNumberFormat="1" applyFont="1" applyBorder="1" applyAlignment="1">
      <alignment horizontal="center" vertical="center"/>
    </xf>
    <xf numFmtId="194" fontId="75" fillId="0" borderId="14" xfId="152" applyNumberFormat="1" applyFont="1" applyFill="1" applyBorder="1"/>
    <xf numFmtId="0" fontId="27" fillId="31" borderId="14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left" vertical="center" wrapText="1"/>
    </xf>
    <xf numFmtId="0" fontId="75" fillId="31" borderId="21" xfId="0" applyFont="1" applyFill="1" applyBorder="1" applyAlignment="1">
      <alignment horizontal="center" vertical="center" wrapText="1"/>
    </xf>
    <xf numFmtId="0" fontId="75" fillId="31" borderId="14" xfId="0" applyFont="1" applyFill="1" applyBorder="1" applyAlignment="1">
      <alignment horizontal="center" vertical="center" wrapText="1"/>
    </xf>
    <xf numFmtId="193" fontId="75" fillId="31" borderId="14" xfId="0" applyNumberFormat="1" applyFont="1" applyFill="1" applyBorder="1" applyAlignment="1">
      <alignment horizontal="center" vertical="center" wrapText="1"/>
    </xf>
    <xf numFmtId="194" fontId="75" fillId="31" borderId="14" xfId="15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194" fontId="9" fillId="0" borderId="19" xfId="0" applyNumberFormat="1" applyFont="1" applyFill="1" applyBorder="1"/>
    <xf numFmtId="0" fontId="5" fillId="26" borderId="0" xfId="0" applyFont="1" applyFill="1"/>
    <xf numFmtId="0" fontId="0" fillId="26" borderId="0" xfId="0" applyFill="1"/>
    <xf numFmtId="0" fontId="4" fillId="0" borderId="0" xfId="161"/>
    <xf numFmtId="0" fontId="112" fillId="26" borderId="0" xfId="161" applyFont="1" applyFill="1" applyAlignment="1">
      <alignment horizontal="left" vertical="center" wrapText="1"/>
    </xf>
    <xf numFmtId="0" fontId="112" fillId="26" borderId="1" xfId="161" applyFont="1" applyFill="1" applyBorder="1" applyAlignment="1">
      <alignment horizontal="center" vertical="center" wrapText="1"/>
    </xf>
    <xf numFmtId="0" fontId="112" fillId="26" borderId="0" xfId="161" applyFont="1" applyFill="1" applyBorder="1" applyAlignment="1">
      <alignment horizontal="left" vertical="center" wrapText="1"/>
    </xf>
    <xf numFmtId="0" fontId="113" fillId="26" borderId="14" xfId="161" applyFont="1" applyFill="1" applyBorder="1" applyAlignment="1">
      <alignment horizontal="center" vertical="center" wrapText="1"/>
    </xf>
    <xf numFmtId="0" fontId="113" fillId="26" borderId="14" xfId="161" applyFont="1" applyFill="1" applyBorder="1" applyAlignment="1">
      <alignment vertical="center" wrapText="1"/>
    </xf>
    <xf numFmtId="0" fontId="113" fillId="26" borderId="19" xfId="161" applyFont="1" applyFill="1" applyBorder="1" applyAlignment="1">
      <alignment horizontal="center" vertical="center" wrapText="1"/>
    </xf>
    <xf numFmtId="0" fontId="113" fillId="26" borderId="19" xfId="161" applyFont="1" applyFill="1" applyBorder="1" applyAlignment="1">
      <alignment vertical="center" wrapText="1"/>
    </xf>
    <xf numFmtId="0" fontId="4" fillId="0" borderId="0" xfId="170"/>
    <xf numFmtId="0" fontId="112" fillId="0" borderId="0" xfId="170" applyFont="1" applyAlignment="1">
      <alignment horizontal="left" vertical="center" wrapText="1"/>
    </xf>
    <xf numFmtId="0" fontId="112" fillId="0" borderId="1" xfId="170" applyFont="1" applyBorder="1" applyAlignment="1">
      <alignment horizontal="center" vertical="center" wrapText="1"/>
    </xf>
    <xf numFmtId="0" fontId="112" fillId="0" borderId="1" xfId="170" applyFont="1" applyBorder="1" applyAlignment="1">
      <alignment horizontal="center" vertical="center"/>
    </xf>
    <xf numFmtId="0" fontId="112" fillId="0" borderId="14" xfId="170" applyFont="1" applyBorder="1" applyAlignment="1">
      <alignment vertical="center" wrapText="1"/>
    </xf>
    <xf numFmtId="0" fontId="113" fillId="0" borderId="14" xfId="170" applyFont="1" applyBorder="1" applyAlignment="1">
      <alignment horizontal="center" vertical="center" wrapText="1"/>
    </xf>
    <xf numFmtId="0" fontId="113" fillId="0" borderId="14" xfId="170" applyFont="1" applyBorder="1" applyAlignment="1">
      <alignment vertical="center" wrapText="1"/>
    </xf>
    <xf numFmtId="0" fontId="113" fillId="0" borderId="19" xfId="170" applyFont="1" applyBorder="1" applyAlignment="1">
      <alignment horizontal="center" vertical="center" wrapText="1"/>
    </xf>
    <xf numFmtId="0" fontId="113" fillId="0" borderId="19" xfId="170" applyFont="1" applyBorder="1" applyAlignment="1">
      <alignment vertical="center" wrapText="1"/>
    </xf>
    <xf numFmtId="193" fontId="4" fillId="0" borderId="0" xfId="0" applyNumberFormat="1" applyFont="1"/>
    <xf numFmtId="193" fontId="89" fillId="0" borderId="14" xfId="152" applyNumberFormat="1" applyFont="1" applyBorder="1" applyAlignment="1">
      <alignment horizontal="center" vertical="center"/>
    </xf>
    <xf numFmtId="193" fontId="4" fillId="0" borderId="0" xfId="152" applyNumberFormat="1" applyFont="1"/>
    <xf numFmtId="193" fontId="0" fillId="0" borderId="0" xfId="0" applyNumberFormat="1"/>
    <xf numFmtId="193" fontId="9" fillId="0" borderId="14" xfId="152" applyNumberFormat="1" applyFont="1" applyFill="1" applyBorder="1" applyAlignment="1">
      <alignment horizontal="center" vertical="center"/>
    </xf>
    <xf numFmtId="193" fontId="9" fillId="0" borderId="14" xfId="0" applyNumberFormat="1" applyFont="1" applyFill="1" applyBorder="1" applyAlignment="1">
      <alignment vertical="center"/>
    </xf>
    <xf numFmtId="193" fontId="85" fillId="0" borderId="14" xfId="152" applyNumberFormat="1" applyFont="1" applyBorder="1" applyAlignment="1">
      <alignment horizontal="center" vertical="center"/>
    </xf>
    <xf numFmtId="193" fontId="9" fillId="0" borderId="14" xfId="0" applyNumberFormat="1" applyFont="1" applyFill="1" applyBorder="1"/>
    <xf numFmtId="197" fontId="0" fillId="0" borderId="0" xfId="0" applyNumberFormat="1" applyAlignment="1">
      <alignment horizontal="center" vertical="center"/>
    </xf>
    <xf numFmtId="0" fontId="4" fillId="28" borderId="0" xfId="0" applyFont="1" applyFill="1"/>
    <xf numFmtId="0" fontId="4" fillId="28" borderId="0" xfId="0" applyFont="1" applyFill="1" applyAlignment="1">
      <alignment vertical="center" wrapText="1"/>
    </xf>
    <xf numFmtId="0" fontId="27" fillId="28" borderId="0" xfId="0" applyFont="1" applyFill="1" applyAlignment="1">
      <alignment horizontal="center" vertical="center" wrapText="1"/>
    </xf>
    <xf numFmtId="0" fontId="5" fillId="28" borderId="0" xfId="0" applyFont="1" applyFill="1" applyAlignment="1">
      <alignment horizontal="center" vertical="center" wrapText="1"/>
    </xf>
    <xf numFmtId="0" fontId="100" fillId="28" borderId="0" xfId="0" applyFont="1" applyFill="1"/>
    <xf numFmtId="0" fontId="5" fillId="28" borderId="0" xfId="0" applyFont="1" applyFill="1"/>
    <xf numFmtId="197" fontId="4" fillId="28" borderId="0" xfId="0" applyNumberFormat="1" applyFont="1" applyFill="1"/>
    <xf numFmtId="0" fontId="27" fillId="0" borderId="1" xfId="150" applyFont="1" applyFill="1" applyBorder="1" applyAlignment="1" applyProtection="1">
      <alignment horizontal="center" vertical="center" wrapText="1"/>
    </xf>
    <xf numFmtId="0" fontId="112" fillId="0" borderId="16" xfId="170" applyFont="1" applyBorder="1" applyAlignment="1">
      <alignment horizontal="center" vertical="center" wrapText="1"/>
    </xf>
    <xf numFmtId="0" fontId="112" fillId="0" borderId="16" xfId="170" applyFont="1" applyBorder="1" applyAlignment="1">
      <alignment horizontal="justify" vertical="center" wrapText="1"/>
    </xf>
    <xf numFmtId="0" fontId="112" fillId="0" borderId="16" xfId="170" applyFont="1" applyBorder="1" applyAlignment="1">
      <alignment horizontal="center" vertical="center"/>
    </xf>
    <xf numFmtId="0" fontId="112" fillId="0" borderId="16" xfId="170" applyFont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197" fontId="27" fillId="0" borderId="0" xfId="0" applyNumberFormat="1" applyFont="1" applyFill="1" applyAlignment="1">
      <alignment horizontal="center" vertical="center" wrapText="1"/>
    </xf>
    <xf numFmtId="197" fontId="6" fillId="0" borderId="0" xfId="0" applyNumberFormat="1" applyFont="1" applyFill="1"/>
    <xf numFmtId="197" fontId="5" fillId="0" borderId="0" xfId="0" applyNumberFormat="1" applyFont="1" applyFill="1"/>
    <xf numFmtId="197" fontId="7" fillId="0" borderId="0" xfId="0" applyNumberFormat="1" applyFont="1" applyFill="1"/>
    <xf numFmtId="197" fontId="4" fillId="0" borderId="0" xfId="0" applyNumberFormat="1" applyFont="1" applyFill="1"/>
    <xf numFmtId="0" fontId="115" fillId="0" borderId="1" xfId="0" applyFont="1" applyBorder="1" applyAlignment="1">
      <alignment horizontal="center" vertical="center" wrapText="1"/>
    </xf>
    <xf numFmtId="0" fontId="115" fillId="27" borderId="18" xfId="0" applyFont="1" applyFill="1" applyBorder="1" applyAlignment="1">
      <alignment horizontal="center" vertical="center"/>
    </xf>
    <xf numFmtId="193" fontId="115" fillId="27" borderId="18" xfId="0" applyNumberFormat="1" applyFont="1" applyFill="1" applyBorder="1" applyAlignment="1">
      <alignment horizontal="center" vertical="center"/>
    </xf>
    <xf numFmtId="196" fontId="115" fillId="27" borderId="20" xfId="0" applyNumberFormat="1" applyFont="1" applyFill="1" applyBorder="1" applyAlignment="1">
      <alignment horizontal="center" vertical="center"/>
    </xf>
    <xf numFmtId="0" fontId="116" fillId="0" borderId="14" xfId="0" applyFont="1" applyBorder="1" applyAlignment="1">
      <alignment horizontal="center" vertical="center"/>
    </xf>
    <xf numFmtId="0" fontId="116" fillId="0" borderId="14" xfId="0" applyFont="1" applyBorder="1" applyAlignment="1">
      <alignment horizontal="left" vertical="center" wrapText="1"/>
    </xf>
    <xf numFmtId="193" fontId="116" fillId="0" borderId="14" xfId="152" applyNumberFormat="1" applyFont="1" applyBorder="1" applyAlignment="1">
      <alignment horizontal="center" vertical="center"/>
    </xf>
    <xf numFmtId="196" fontId="115" fillId="0" borderId="14" xfId="0" applyNumberFormat="1" applyFont="1" applyFill="1" applyBorder="1" applyAlignment="1">
      <alignment horizontal="center" vertical="center"/>
    </xf>
    <xf numFmtId="0" fontId="116" fillId="0" borderId="14" xfId="0" applyFont="1" applyBorder="1"/>
    <xf numFmtId="0" fontId="116" fillId="0" borderId="14" xfId="0" applyFont="1" applyBorder="1" applyAlignment="1">
      <alignment horizontal="left" vertical="center"/>
    </xf>
    <xf numFmtId="0" fontId="116" fillId="0" borderId="19" xfId="0" applyFont="1" applyBorder="1" applyAlignment="1">
      <alignment horizontal="center" vertical="center"/>
    </xf>
    <xf numFmtId="0" fontId="116" fillId="0" borderId="19" xfId="0" applyFont="1" applyBorder="1" applyAlignment="1">
      <alignment horizontal="left" vertical="center" wrapText="1"/>
    </xf>
    <xf numFmtId="193" fontId="116" fillId="0" borderId="19" xfId="152" applyNumberFormat="1" applyFont="1" applyBorder="1" applyAlignment="1">
      <alignment horizontal="center" vertical="center"/>
    </xf>
    <xf numFmtId="196" fontId="115" fillId="0" borderId="19" xfId="0" applyNumberFormat="1" applyFont="1" applyFill="1" applyBorder="1" applyAlignment="1">
      <alignment horizontal="center" vertical="center"/>
    </xf>
    <xf numFmtId="0" fontId="116" fillId="0" borderId="19" xfId="0" applyFont="1" applyBorder="1"/>
    <xf numFmtId="0" fontId="115" fillId="32" borderId="14" xfId="0" applyFont="1" applyFill="1" applyBorder="1" applyAlignment="1">
      <alignment horizontal="center" vertical="center"/>
    </xf>
    <xf numFmtId="0" fontId="115" fillId="32" borderId="14" xfId="0" applyFont="1" applyFill="1" applyBorder="1" applyAlignment="1">
      <alignment horizontal="left" vertical="center" wrapText="1"/>
    </xf>
    <xf numFmtId="193" fontId="115" fillId="32" borderId="14" xfId="152" applyNumberFormat="1" applyFont="1" applyFill="1" applyBorder="1" applyAlignment="1">
      <alignment horizontal="center" vertical="center"/>
    </xf>
    <xf numFmtId="196" fontId="115" fillId="32" borderId="14" xfId="0" applyNumberFormat="1" applyFont="1" applyFill="1" applyBorder="1" applyAlignment="1">
      <alignment horizontal="center" vertical="center"/>
    </xf>
    <xf numFmtId="0" fontId="115" fillId="32" borderId="14" xfId="0" applyFont="1" applyFill="1" applyBorder="1"/>
    <xf numFmtId="196" fontId="115" fillId="32" borderId="17" xfId="0" applyNumberFormat="1" applyFont="1" applyFill="1" applyBorder="1" applyAlignment="1">
      <alignment horizontal="center" vertical="center"/>
    </xf>
    <xf numFmtId="0" fontId="116" fillId="32" borderId="14" xfId="0" applyFont="1" applyFill="1" applyBorder="1"/>
    <xf numFmtId="194" fontId="75" fillId="27" borderId="18" xfId="152" applyNumberFormat="1" applyFont="1" applyFill="1" applyBorder="1" applyAlignment="1">
      <alignment horizontal="center" vertical="center" wrapText="1"/>
    </xf>
    <xf numFmtId="194" fontId="75" fillId="28" borderId="14" xfId="152" applyNumberFormat="1" applyFont="1" applyFill="1" applyBorder="1" applyAlignment="1">
      <alignment horizontal="center" vertical="center" wrapText="1"/>
    </xf>
    <xf numFmtId="194" fontId="110" fillId="26" borderId="14" xfId="152" applyNumberFormat="1" applyFont="1" applyFill="1" applyBorder="1" applyAlignment="1">
      <alignment horizontal="center" vertical="center" wrapText="1"/>
    </xf>
    <xf numFmtId="194" fontId="85" fillId="26" borderId="14" xfId="152" applyNumberFormat="1" applyFont="1" applyFill="1" applyBorder="1" applyAlignment="1">
      <alignment horizontal="center" vertical="center" wrapText="1"/>
    </xf>
    <xf numFmtId="194" fontId="78" fillId="26" borderId="21" xfId="152" applyNumberFormat="1" applyFont="1" applyFill="1" applyBorder="1" applyAlignment="1">
      <alignment horizontal="center" vertical="center" wrapText="1"/>
    </xf>
    <xf numFmtId="193" fontId="91" fillId="0" borderId="21" xfId="152" applyNumberFormat="1" applyFont="1" applyBorder="1" applyAlignment="1">
      <alignment horizontal="center" vertical="center"/>
    </xf>
    <xf numFmtId="0" fontId="95" fillId="0" borderId="14" xfId="0" applyFont="1" applyBorder="1" applyAlignment="1">
      <alignment horizontal="center" wrapText="1"/>
    </xf>
    <xf numFmtId="0" fontId="107" fillId="0" borderId="14" xfId="0" applyFont="1" applyBorder="1"/>
    <xf numFmtId="193" fontId="90" fillId="0" borderId="21" xfId="152" applyNumberFormat="1" applyFont="1" applyBorder="1" applyAlignment="1">
      <alignment horizontal="center" vertical="center"/>
    </xf>
    <xf numFmtId="0" fontId="117" fillId="0" borderId="0" xfId="0" applyFont="1"/>
    <xf numFmtId="197" fontId="117" fillId="0" borderId="0" xfId="0" applyNumberFormat="1" applyFont="1" applyFill="1"/>
    <xf numFmtId="0" fontId="107" fillId="0" borderId="21" xfId="0" applyFont="1" applyFill="1" applyBorder="1" applyAlignment="1">
      <alignment vertical="center" wrapText="1"/>
    </xf>
    <xf numFmtId="0" fontId="98" fillId="0" borderId="21" xfId="0" applyFont="1" applyBorder="1" applyAlignment="1">
      <alignment vertical="center"/>
    </xf>
    <xf numFmtId="0" fontId="91" fillId="0" borderId="21" xfId="0" applyFont="1" applyBorder="1" applyAlignment="1">
      <alignment horizontal="center" vertical="center"/>
    </xf>
    <xf numFmtId="0" fontId="91" fillId="0" borderId="14" xfId="0" applyFont="1" applyFill="1" applyBorder="1" applyAlignment="1">
      <alignment horizontal="left" vertical="center" wrapText="1"/>
    </xf>
    <xf numFmtId="49" fontId="98" fillId="0" borderId="14" xfId="156" applyNumberFormat="1" applyFont="1" applyFill="1" applyBorder="1" applyAlignment="1">
      <alignment horizontal="center" vertical="center" wrapText="1"/>
    </xf>
    <xf numFmtId="0" fontId="98" fillId="0" borderId="14" xfId="158" applyFont="1" applyFill="1" applyBorder="1" applyAlignment="1">
      <alignment horizontal="center" vertical="center" wrapText="1"/>
    </xf>
    <xf numFmtId="1" fontId="98" fillId="0" borderId="14" xfId="157" applyNumberFormat="1" applyFont="1" applyFill="1" applyBorder="1" applyAlignment="1">
      <alignment horizontal="center" vertical="center" wrapText="1"/>
    </xf>
    <xf numFmtId="193" fontId="91" fillId="0" borderId="14" xfId="152" applyNumberFormat="1" applyFont="1" applyFill="1" applyBorder="1" applyAlignment="1">
      <alignment horizontal="right" vertical="center" wrapText="1"/>
    </xf>
    <xf numFmtId="197" fontId="118" fillId="0" borderId="0" xfId="0" applyNumberFormat="1" applyFont="1" applyFill="1" applyAlignment="1">
      <alignment horizontal="center" vertical="center" wrapText="1"/>
    </xf>
    <xf numFmtId="1" fontId="91" fillId="0" borderId="14" xfId="151" quotePrefix="1" applyNumberFormat="1" applyFont="1" applyFill="1" applyBorder="1" applyAlignment="1">
      <alignment horizontal="center" vertical="center" wrapText="1"/>
    </xf>
    <xf numFmtId="193" fontId="91" fillId="0" borderId="14" xfId="0" applyNumberFormat="1" applyFont="1" applyBorder="1" applyAlignment="1">
      <alignment horizontal="center" vertical="center"/>
    </xf>
    <xf numFmtId="0" fontId="91" fillId="0" borderId="14" xfId="0" applyFont="1" applyFill="1" applyBorder="1" applyAlignment="1">
      <alignment vertical="center" wrapText="1"/>
    </xf>
    <xf numFmtId="0" fontId="98" fillId="0" borderId="14" xfId="158" applyFont="1" applyFill="1" applyBorder="1" applyAlignment="1">
      <alignment horizontal="center" vertical="center"/>
    </xf>
    <xf numFmtId="193" fontId="98" fillId="0" borderId="14" xfId="155" quotePrefix="1" applyNumberFormat="1" applyFont="1" applyFill="1" applyBorder="1" applyAlignment="1">
      <alignment horizontal="center" vertical="center" wrapText="1"/>
    </xf>
    <xf numFmtId="0" fontId="91" fillId="0" borderId="14" xfId="0" applyFont="1" applyBorder="1"/>
    <xf numFmtId="197" fontId="100" fillId="0" borderId="0" xfId="0" applyNumberFormat="1" applyFont="1" applyFill="1"/>
    <xf numFmtId="3" fontId="98" fillId="0" borderId="14" xfId="158" applyNumberFormat="1" applyFont="1" applyFill="1" applyBorder="1" applyAlignment="1">
      <alignment horizontal="center" vertical="center" wrapText="1"/>
    </xf>
    <xf numFmtId="0" fontId="112" fillId="0" borderId="14" xfId="170" applyFont="1" applyBorder="1" applyAlignment="1">
      <alignment horizontal="center" vertical="center" wrapText="1"/>
    </xf>
    <xf numFmtId="0" fontId="113" fillId="0" borderId="14" xfId="170" applyFont="1" applyBorder="1" applyAlignment="1">
      <alignment horizontal="left" vertical="center" wrapText="1"/>
    </xf>
    <xf numFmtId="0" fontId="112" fillId="0" borderId="14" xfId="170" applyFont="1" applyBorder="1" applyAlignment="1">
      <alignment horizontal="left" vertical="center" wrapText="1"/>
    </xf>
    <xf numFmtId="0" fontId="112" fillId="26" borderId="18" xfId="161" applyFont="1" applyFill="1" applyBorder="1" applyAlignment="1">
      <alignment horizontal="center" vertical="center" wrapText="1"/>
    </xf>
    <xf numFmtId="0" fontId="112" fillId="26" borderId="18" xfId="161" applyFont="1" applyFill="1" applyBorder="1" applyAlignment="1">
      <alignment horizontal="left" vertical="center" wrapText="1"/>
    </xf>
    <xf numFmtId="0" fontId="113" fillId="26" borderId="14" xfId="161" applyFont="1" applyFill="1" applyBorder="1" applyAlignment="1">
      <alignment horizontal="left" vertical="center" wrapText="1"/>
    </xf>
    <xf numFmtId="0" fontId="112" fillId="26" borderId="14" xfId="161" applyFont="1" applyFill="1" applyBorder="1" applyAlignment="1">
      <alignment horizontal="center" vertical="center" wrapText="1"/>
    </xf>
    <xf numFmtId="0" fontId="112" fillId="26" borderId="14" xfId="161" applyFont="1" applyFill="1" applyBorder="1" applyAlignment="1">
      <alignment horizontal="left" vertical="center" wrapText="1"/>
    </xf>
    <xf numFmtId="0" fontId="115" fillId="0" borderId="12" xfId="0" applyFont="1" applyBorder="1" applyAlignment="1">
      <alignment horizontal="center" vertical="center" wrapText="1"/>
    </xf>
    <xf numFmtId="193" fontId="115" fillId="0" borderId="14" xfId="0" applyNumberFormat="1" applyFont="1" applyFill="1" applyBorder="1" applyAlignment="1">
      <alignment horizontal="center" vertical="center"/>
    </xf>
    <xf numFmtId="193" fontId="115" fillId="0" borderId="19" xfId="0" applyNumberFormat="1" applyFont="1" applyFill="1" applyBorder="1" applyAlignment="1">
      <alignment horizontal="center" vertical="center"/>
    </xf>
    <xf numFmtId="0" fontId="115" fillId="0" borderId="20" xfId="0" applyFont="1" applyBorder="1" applyAlignment="1">
      <alignment horizontal="center" vertical="center" wrapText="1"/>
    </xf>
    <xf numFmtId="0" fontId="115" fillId="0" borderId="16" xfId="0" applyFont="1" applyBorder="1" applyAlignment="1">
      <alignment horizontal="center" vertical="center" wrapText="1"/>
    </xf>
    <xf numFmtId="0" fontId="115" fillId="0" borderId="15" xfId="0" applyFont="1" applyBorder="1" applyAlignment="1">
      <alignment horizontal="center" vertical="center" wrapText="1"/>
    </xf>
    <xf numFmtId="0" fontId="115" fillId="0" borderId="6" xfId="0" applyFont="1" applyBorder="1" applyAlignment="1">
      <alignment horizontal="center" vertical="center" wrapText="1"/>
    </xf>
    <xf numFmtId="0" fontId="11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6" fillId="0" borderId="28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15" fillId="0" borderId="20" xfId="0" applyFont="1" applyBorder="1" applyAlignment="1">
      <alignment horizontal="center" vertical="center"/>
    </xf>
    <xf numFmtId="0" fontId="115" fillId="0" borderId="16" xfId="0" applyFont="1" applyBorder="1" applyAlignment="1">
      <alignment horizontal="center" vertical="center"/>
    </xf>
    <xf numFmtId="0" fontId="115" fillId="0" borderId="15" xfId="0" applyFont="1" applyBorder="1" applyAlignment="1">
      <alignment horizontal="center" vertical="center"/>
    </xf>
    <xf numFmtId="0" fontId="115" fillId="0" borderId="12" xfId="0" applyFont="1" applyBorder="1" applyAlignment="1">
      <alignment horizontal="center" vertical="center" wrapText="1"/>
    </xf>
    <xf numFmtId="0" fontId="115" fillId="0" borderId="25" xfId="0" applyFont="1" applyBorder="1" applyAlignment="1">
      <alignment horizontal="center" vertical="center" wrapText="1"/>
    </xf>
    <xf numFmtId="0" fontId="115" fillId="0" borderId="27" xfId="0" applyFont="1" applyBorder="1" applyAlignment="1">
      <alignment horizontal="center" vertical="center" wrapText="1"/>
    </xf>
    <xf numFmtId="0" fontId="115" fillId="0" borderId="26" xfId="0" applyFont="1" applyBorder="1" applyAlignment="1">
      <alignment horizontal="center" vertical="center" wrapText="1"/>
    </xf>
    <xf numFmtId="0" fontId="115" fillId="0" borderId="24" xfId="0" applyFont="1" applyBorder="1" applyAlignment="1">
      <alignment horizontal="center" vertical="center" wrapText="1"/>
    </xf>
    <xf numFmtId="0" fontId="115" fillId="0" borderId="28" xfId="0" applyFont="1" applyBorder="1" applyAlignment="1">
      <alignment horizontal="center" vertical="center" wrapText="1"/>
    </xf>
    <xf numFmtId="0" fontId="115" fillId="0" borderId="29" xfId="0" applyFont="1" applyBorder="1" applyAlignment="1">
      <alignment horizontal="center" vertical="center" wrapText="1"/>
    </xf>
    <xf numFmtId="0" fontId="115" fillId="0" borderId="12" xfId="0" applyFont="1" applyBorder="1" applyAlignment="1">
      <alignment horizontal="center" vertical="center"/>
    </xf>
    <xf numFmtId="0" fontId="115" fillId="0" borderId="6" xfId="0" applyFont="1" applyBorder="1" applyAlignment="1">
      <alignment horizontal="center" vertical="center"/>
    </xf>
    <xf numFmtId="0" fontId="115" fillId="0" borderId="2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7" fillId="0" borderId="1" xfId="150" applyFont="1" applyFill="1" applyBorder="1" applyAlignment="1" applyProtection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75" fillId="0" borderId="16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0" fontId="73" fillId="0" borderId="0" xfId="0" applyFont="1" applyAlignment="1">
      <alignment horizontal="center" vertical="center" wrapText="1"/>
    </xf>
    <xf numFmtId="3" fontId="106" fillId="0" borderId="0" xfId="0" applyNumberFormat="1" applyFont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75" fillId="0" borderId="12" xfId="0" applyFont="1" applyBorder="1" applyAlignment="1">
      <alignment horizontal="center" vertical="center" wrapText="1"/>
    </xf>
    <xf numFmtId="0" fontId="75" fillId="0" borderId="6" xfId="0" applyFont="1" applyBorder="1" applyAlignment="1">
      <alignment horizontal="center" vertical="center" wrapText="1"/>
    </xf>
    <xf numFmtId="0" fontId="75" fillId="0" borderId="22" xfId="0" applyFont="1" applyBorder="1" applyAlignment="1">
      <alignment horizontal="center" vertical="center" wrapText="1"/>
    </xf>
    <xf numFmtId="3" fontId="82" fillId="0" borderId="0" xfId="0" applyNumberFormat="1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12" fillId="26" borderId="0" xfId="161" applyFont="1" applyFill="1" applyBorder="1" applyAlignment="1">
      <alignment horizontal="center" vertical="center" wrapText="1"/>
    </xf>
    <xf numFmtId="0" fontId="112" fillId="26" borderId="27" xfId="161" applyFont="1" applyFill="1" applyBorder="1" applyAlignment="1">
      <alignment horizontal="left" vertical="center" wrapText="1"/>
    </xf>
    <xf numFmtId="0" fontId="113" fillId="26" borderId="0" xfId="161" applyFont="1" applyFill="1" applyAlignment="1">
      <alignment horizontal="left" vertical="center" wrapText="1"/>
    </xf>
    <xf numFmtId="3" fontId="114" fillId="26" borderId="28" xfId="161" applyNumberFormat="1" applyFont="1" applyFill="1" applyBorder="1" applyAlignment="1">
      <alignment horizontal="center" vertical="center" wrapText="1"/>
    </xf>
    <xf numFmtId="0" fontId="114" fillId="26" borderId="28" xfId="161" applyFont="1" applyFill="1" applyBorder="1" applyAlignment="1">
      <alignment horizontal="center" vertical="center" wrapText="1"/>
    </xf>
    <xf numFmtId="0" fontId="112" fillId="26" borderId="0" xfId="161" applyFont="1" applyFill="1" applyAlignment="1">
      <alignment horizontal="left" vertical="center" wrapText="1"/>
    </xf>
    <xf numFmtId="0" fontId="112" fillId="0" borderId="0" xfId="170" applyFont="1" applyAlignment="1">
      <alignment horizontal="left" vertical="center" wrapText="1"/>
    </xf>
    <xf numFmtId="0" fontId="112" fillId="0" borderId="0" xfId="170" applyFont="1" applyBorder="1" applyAlignment="1">
      <alignment horizontal="center" vertical="center" wrapText="1"/>
    </xf>
    <xf numFmtId="3" fontId="114" fillId="0" borderId="28" xfId="170" applyNumberFormat="1" applyFont="1" applyBorder="1" applyAlignment="1">
      <alignment horizontal="center" vertical="center" wrapText="1"/>
    </xf>
    <xf numFmtId="0" fontId="114" fillId="0" borderId="28" xfId="170" applyFont="1" applyBorder="1" applyAlignment="1">
      <alignment horizontal="center" vertical="center" wrapText="1"/>
    </xf>
    <xf numFmtId="193" fontId="115" fillId="32" borderId="14" xfId="0" applyNumberFormat="1" applyFont="1" applyFill="1" applyBorder="1" applyAlignment="1">
      <alignment horizontal="center" vertical="center"/>
    </xf>
    <xf numFmtId="196" fontId="75" fillId="31" borderId="14" xfId="152" applyNumberFormat="1" applyFont="1" applyFill="1" applyBorder="1" applyAlignment="1">
      <alignment horizontal="center" vertical="center" wrapText="1"/>
    </xf>
  </cellXfs>
  <cellStyles count="175">
    <cellStyle name="          _x000d__x000a_shell=progman.exe_x000d__x000a_m" xfId="1"/>
    <cellStyle name="??" xfId="2"/>
    <cellStyle name="?? [0.00]_PRODUCT DETAIL Q1" xfId="3"/>
    <cellStyle name="?? [0]" xfId="4"/>
    <cellStyle name="???? [0.00]_PRODUCT DETAIL Q1" xfId="5"/>
    <cellStyle name="????_PRODUCT DETAIL Q1" xfId="6"/>
    <cellStyle name="???[0]_?? DI" xfId="7"/>
    <cellStyle name="???_?? DI" xfId="8"/>
    <cellStyle name="??[0]_BRE" xfId="9"/>
    <cellStyle name="??_ Att. 1- Cover" xfId="10"/>
    <cellStyle name="??_kc-elec system check list" xfId="11"/>
    <cellStyle name="?_x005f_x001d_??%U©÷u&amp;H©÷9_x005f_x0008_? s_x005f_x000a__x005f_x0007__x005f_x0001__x005f_x0001_?_x005f_x0002_??????" xfId="153"/>
    <cellStyle name="•W€_STDFOR" xfId="12"/>
    <cellStyle name="W_STDFOR" xfId="123"/>
    <cellStyle name="0" xfId="13"/>
    <cellStyle name="1" xfId="14"/>
    <cellStyle name="¹éºÐÀ²_±âÅ¸" xfId="15"/>
    <cellStyle name="2" xfId="16"/>
    <cellStyle name="20% - Accent1" xfId="17" builtinId="30" customBuiltin="1"/>
    <cellStyle name="20% - Accent2" xfId="18" builtinId="34" customBuiltin="1"/>
    <cellStyle name="20% - Accent3" xfId="19" builtinId="38" customBuiltin="1"/>
    <cellStyle name="20% - Accent4" xfId="20" builtinId="42" customBuiltin="1"/>
    <cellStyle name="20% - Accent5" xfId="21" builtinId="46" customBuiltin="1"/>
    <cellStyle name="20% - Accent6" xfId="22" builtinId="50" customBuiltin="1"/>
    <cellStyle name="3" xfId="23"/>
    <cellStyle name="4" xfId="24"/>
    <cellStyle name="40% - Accent1" xfId="25" builtinId="31" customBuiltin="1"/>
    <cellStyle name="40% - Accent2" xfId="26" builtinId="35" customBuiltin="1"/>
    <cellStyle name="40% - Accent3" xfId="27" builtinId="39" customBuiltin="1"/>
    <cellStyle name="40% - Accent4" xfId="28" builtinId="43" customBuiltin="1"/>
    <cellStyle name="40% - Accent5" xfId="29" builtinId="47" customBuiltin="1"/>
    <cellStyle name="40% - Accent6" xfId="30" builtinId="51" customBuiltin="1"/>
    <cellStyle name="6" xfId="31"/>
    <cellStyle name="60% - Accent1" xfId="32" builtinId="32" customBuiltin="1"/>
    <cellStyle name="60% - Accent2" xfId="33" builtinId="36" customBuiltin="1"/>
    <cellStyle name="60% - Accent3" xfId="34" builtinId="40" customBuiltin="1"/>
    <cellStyle name="60% - Accent4" xfId="35" builtinId="44" customBuiltin="1"/>
    <cellStyle name="60% - Accent5" xfId="36" builtinId="48" customBuiltin="1"/>
    <cellStyle name="60% - Accent6" xfId="37" builtinId="52" customBuiltin="1"/>
    <cellStyle name="Accent1" xfId="38" builtinId="29" customBuiltin="1"/>
    <cellStyle name="Accent2" xfId="39" builtinId="33" customBuiltin="1"/>
    <cellStyle name="Accent3" xfId="40" builtinId="37" customBuiltin="1"/>
    <cellStyle name="Accent4" xfId="41" builtinId="41" customBuiltin="1"/>
    <cellStyle name="Accent5" xfId="42" builtinId="45" customBuiltin="1"/>
    <cellStyle name="Accent6" xfId="43" builtinId="49" customBuiltin="1"/>
    <cellStyle name="ÅëÈ­ [0]_¿ì¹°Åë" xfId="44"/>
    <cellStyle name="AeE­ [0]_INQUIRY ¿µ¾÷AßAø " xfId="45"/>
    <cellStyle name="ÅëÈ­ [0]_Sheet1" xfId="46"/>
    <cellStyle name="ÅëÈ­_¿ì¹°Åë" xfId="47"/>
    <cellStyle name="AeE­_INQUIRY ¿µ¾÷AßAø " xfId="48"/>
    <cellStyle name="ÅëÈ­_Sheet1" xfId="49"/>
    <cellStyle name="ÄÞ¸¶ [0]_¿ì¹°Åë" xfId="50"/>
    <cellStyle name="AÞ¸¶ [0]_INQUIRY ¿?¾÷AßAø " xfId="51"/>
    <cellStyle name="ÄÞ¸¶ [0]_L601CPT" xfId="52"/>
    <cellStyle name="ÄÞ¸¶_¿ì¹°Åë" xfId="53"/>
    <cellStyle name="AÞ¸¶_INQUIRY ¿?¾÷AßAø " xfId="54"/>
    <cellStyle name="ÄÞ¸¶_L601CPT" xfId="55"/>
    <cellStyle name="Bad" xfId="56" builtinId="27" customBuiltin="1"/>
    <cellStyle name="C?AØ_¿?¾÷CoE² " xfId="57"/>
    <cellStyle name="Ç¥ÁØ_#2(M17)_1" xfId="58"/>
    <cellStyle name="C￥AØ_¿μ¾÷CoE² " xfId="59"/>
    <cellStyle name="Ç¥ÁØ_±³°¢¼ö·®" xfId="60"/>
    <cellStyle name="Calculation" xfId="61" builtinId="22" customBuiltin="1"/>
    <cellStyle name="category" xfId="62"/>
    <cellStyle name="Check Cell" xfId="63" builtinId="23" customBuiltin="1"/>
    <cellStyle name="Comma" xfId="152" builtinId="3"/>
    <cellStyle name="Comma [0] 2" xfId="162"/>
    <cellStyle name="Comma 10 2" xfId="155"/>
    <cellStyle name="Comma 10 5 2" xfId="154"/>
    <cellStyle name="Comma 16 3 2 2 2 3 2" xfId="172"/>
    <cellStyle name="Comma 2" xfId="164"/>
    <cellStyle name="Comma0" xfId="64"/>
    <cellStyle name="Currency0" xfId="65"/>
    <cellStyle name="D1" xfId="66"/>
    <cellStyle name="Date" xfId="67"/>
    <cellStyle name="Dezimal [0]_UXO VII" xfId="68"/>
    <cellStyle name="Dezimal_UXO VII" xfId="69"/>
    <cellStyle name="e" xfId="70"/>
    <cellStyle name="e 2" xfId="163"/>
    <cellStyle name="Explanatory Text" xfId="71" builtinId="53" customBuiltin="1"/>
    <cellStyle name="f" xfId="72"/>
    <cellStyle name="f 2" xfId="165"/>
    <cellStyle name="Fixed" xfId="73"/>
    <cellStyle name="Good" xfId="74" builtinId="26" customBuiltin="1"/>
    <cellStyle name="Grey" xfId="75"/>
    <cellStyle name="HEADER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eading1" xfId="83"/>
    <cellStyle name="Heading2" xfId="84"/>
    <cellStyle name="Input" xfId="85" builtinId="20" customBuiltin="1"/>
    <cellStyle name="Input [yellow]" xfId="86"/>
    <cellStyle name="Linked Cell" xfId="87" builtinId="24" customBuiltin="1"/>
    <cellStyle name="Millares [0]_Well Timing" xfId="88"/>
    <cellStyle name="Millares_Well Timing" xfId="89"/>
    <cellStyle name="Model" xfId="90"/>
    <cellStyle name="Moneda [0]_Well Timing" xfId="91"/>
    <cellStyle name="Moneda_Well Timing" xfId="92"/>
    <cellStyle name="n" xfId="93"/>
    <cellStyle name="Neutral" xfId="94" builtinId="28" customBuiltin="1"/>
    <cellStyle name="Normal" xfId="0" builtinId="0"/>
    <cellStyle name="Normal - Style1" xfId="95"/>
    <cellStyle name="Normal - Style1 2" xfId="159"/>
    <cellStyle name="Normal - Style1 2 2" xfId="173"/>
    <cellStyle name="Normal 13" xfId="150"/>
    <cellStyle name="Normal 13 3" xfId="160"/>
    <cellStyle name="Normal 2" xfId="96"/>
    <cellStyle name="Normal 2 2" xfId="166"/>
    <cellStyle name="Normal 3" xfId="148"/>
    <cellStyle name="Normal 3 2" xfId="171"/>
    <cellStyle name="Normal 4" xfId="161"/>
    <cellStyle name="Normal 4 2" xfId="158"/>
    <cellStyle name="Normal 5" xfId="170"/>
    <cellStyle name="Normal 67" xfId="174"/>
    <cellStyle name="Normal_Bieu mau (CV )" xfId="151"/>
    <cellStyle name="Normal_Bieu mau (CV ) 2 2" xfId="157"/>
    <cellStyle name="Normal_Bieu mau (CV ) 3" xfId="149"/>
    <cellStyle name="Normal_Sheet1 2" xfId="156"/>
    <cellStyle name="Note" xfId="97" builtinId="10" customBuiltin="1"/>
    <cellStyle name="Œ…‹æØ‚è [0.00]_laroux" xfId="98"/>
    <cellStyle name="Œ…‹æØ‚è_laroux" xfId="99"/>
    <cellStyle name="oft Excel]_x000d__x000a_Comment=The open=/f lines load custom functions into the Paste Function list._x000d__x000a_Maximized=2_x000d__x000a_Basics=1_x000d__x000a_A" xfId="100"/>
    <cellStyle name="oft Excel]_x000d__x000a_Comment=The open=/f lines load custom functions into the Paste Function list._x000d__x000a_Maximized=3_x000d__x000a_Basics=1_x000d__x000a_A" xfId="101"/>
    <cellStyle name="omma [0]_Mktg Prog" xfId="102"/>
    <cellStyle name="ormal_Sheet1_1" xfId="103"/>
    <cellStyle name="Output" xfId="104" builtinId="21" customBuiltin="1"/>
    <cellStyle name="Percent [2]" xfId="105"/>
    <cellStyle name="Percent [2] 2" xfId="167"/>
    <cellStyle name="s]_x000d__x000a_spooler=yes_x000d__x000a_load=_x000d__x000a_Beep=yes_x000d__x000a_NullPort=None_x000d__x000a_BorderWidth=3_x000d__x000a_CursorBlinkRate=1200_x000d__x000a_DoubleClickSpeed=452_x000d__x000a_Programs=co" xfId="106"/>
    <cellStyle name="Siêu nối kết_Book1" xfId="107"/>
    <cellStyle name="style_1" xfId="108"/>
    <cellStyle name="subhead" xfId="109"/>
    <cellStyle name="T" xfId="110"/>
    <cellStyle name="T_Book1" xfId="111"/>
    <cellStyle name="T_Kldao dap" xfId="112"/>
    <cellStyle name="th" xfId="113"/>
    <cellStyle name="þ_x001d_ð·_x000c_æþ'_x000d_ßþU_x0001_Ø_x0005_ü_x0014__x0007__x0001__x0001_" xfId="114"/>
    <cellStyle name="þ_x001d_ðÇ%Uý—&amp;Hý9_x0008_Ÿ_x0009_s_x000a__x0007__x0001__x0001_" xfId="115"/>
    <cellStyle name="þ_x001d_ðÇ%Uý—&amp;Hý9_x0008_Ÿ_x0009_s_x000a__x0007__x0001__x0001_ 2" xfId="168"/>
    <cellStyle name="Tieu_de_2" xfId="116"/>
    <cellStyle name="Title" xfId="117" builtinId="15" customBuiltin="1"/>
    <cellStyle name="Total" xfId="118" builtinId="25" customBuiltin="1"/>
    <cellStyle name="viet" xfId="119"/>
    <cellStyle name="viet2" xfId="120"/>
    <cellStyle name="Vn Time 13" xfId="121"/>
    <cellStyle name="Vn Time 13 2" xfId="169"/>
    <cellStyle name="Vn Time 14" xfId="122"/>
    <cellStyle name="Währung [0]_UXO VII" xfId="124"/>
    <cellStyle name="Währung_UXO VII" xfId="125"/>
    <cellStyle name="Warning Text" xfId="126" builtinId="11" customBuiltin="1"/>
    <cellStyle name="xuan" xfId="127"/>
    <cellStyle name=" [0.00]_ Att. 1- Cover" xfId="145"/>
    <cellStyle name="_ Att. 1- Cover" xfId="146"/>
    <cellStyle name="?_ Att. 1- Cover" xfId="147"/>
    <cellStyle name="똿뗦먛귟 [0.00]_PRODUCT DETAIL Q1" xfId="128"/>
    <cellStyle name="똿뗦먛귟_PRODUCT DETAIL Q1" xfId="129"/>
    <cellStyle name="믅됞 [0.00]_PRODUCT DETAIL Q1" xfId="130"/>
    <cellStyle name="믅됞_PRODUCT DETAIL Q1" xfId="131"/>
    <cellStyle name="백분율_95" xfId="132"/>
    <cellStyle name="뷭?_BOOKSHIP" xfId="133"/>
    <cellStyle name="콤마 [0]_ 비목별 월별기술 " xfId="137"/>
    <cellStyle name="콤마_ 비목별 월별기술 " xfId="138"/>
    <cellStyle name="통화 [0]_1202" xfId="139"/>
    <cellStyle name="통화_1202" xfId="140"/>
    <cellStyle name="표준_(정보부문)월별인원계획" xfId="141"/>
    <cellStyle name="一般_00Q3902REV.1" xfId="134"/>
    <cellStyle name="千分位[0]_00Q3902REV.1" xfId="135"/>
    <cellStyle name="千分位_00Q3902REV.1" xfId="136"/>
    <cellStyle name="貨幣 [0]_00Q3902REV.1" xfId="142"/>
    <cellStyle name="貨幣[0]_BRE" xfId="143"/>
    <cellStyle name="貨幣_00Q3902REV.1" xfId="144"/>
  </cellStyles>
  <dxfs count="6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Light16"/>
  <colors>
    <mruColors>
      <color rgb="FF0000FF"/>
      <color rgb="FFCCECFF"/>
      <color rgb="FF00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1" zoomScaleSheetLayoutView="4" workbookViewId="0"/>
  </sheetViews>
  <sheetFormatPr defaultRowHeight="15.75"/>
  <sheetData/>
  <phoneticPr fontId="69" type="noConversion"/>
  <pageMargins left="0.75" right="0.75" top="1" bottom="1" header="0.5" footer="0.5"/>
  <headerFooter alignWithMargins="0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24"/>
  <sheetViews>
    <sheetView zoomScale="70" zoomScaleNormal="70" workbookViewId="0">
      <pane ySplit="8" topLeftCell="A9" activePane="bottomLeft" state="frozen"/>
      <selection pane="bottomLeft" activeCell="D13" sqref="D13"/>
    </sheetView>
  </sheetViews>
  <sheetFormatPr defaultRowHeight="15.75"/>
  <cols>
    <col min="1" max="1" width="5.25" customWidth="1"/>
    <col min="2" max="2" width="35.625" customWidth="1"/>
    <col min="3" max="3" width="10.625" customWidth="1"/>
    <col min="4" max="4" width="11" customWidth="1"/>
    <col min="5" max="5" width="7.75" customWidth="1"/>
    <col min="6" max="6" width="9.875" customWidth="1"/>
    <col min="7" max="7" width="10" customWidth="1"/>
    <col min="8" max="8" width="10.25" customWidth="1"/>
    <col min="9" max="10" width="8.625" customWidth="1"/>
    <col min="11" max="11" width="10" customWidth="1"/>
    <col min="12" max="12" width="9.5" customWidth="1"/>
    <col min="13" max="14" width="8.625" customWidth="1"/>
    <col min="15" max="15" width="10.625" customWidth="1"/>
    <col min="16" max="16" width="12" customWidth="1"/>
    <col min="17" max="17" width="8.625" customWidth="1"/>
    <col min="18" max="18" width="9.375" customWidth="1"/>
    <col min="19" max="22" width="8.625" customWidth="1"/>
    <col min="23" max="23" width="10.75" customWidth="1"/>
    <col min="24" max="24" width="5.75" customWidth="1"/>
  </cols>
  <sheetData>
    <row r="1" spans="1:26">
      <c r="A1" s="12" t="s">
        <v>737</v>
      </c>
    </row>
    <row r="2" spans="1:26">
      <c r="A2" s="485" t="s">
        <v>750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  <c r="X2" s="485"/>
    </row>
    <row r="3" spans="1:26" ht="32.450000000000003" customHeight="1">
      <c r="A3" s="486" t="str">
        <f>'PL1_Tinh hinh KH 2024'!A4:S4</f>
        <v>(Kèm theo Báo cáo số      /UBND-TH, ngày      tháng 6 năm 2024 của UBND huyện Mường Tè)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487"/>
      <c r="X3" s="487"/>
    </row>
    <row r="4" spans="1:26" ht="28.5" customHeight="1">
      <c r="A4" s="488" t="s">
        <v>654</v>
      </c>
      <c r="B4" s="488" t="s">
        <v>655</v>
      </c>
      <c r="C4" s="492" t="s">
        <v>656</v>
      </c>
      <c r="D4" s="493"/>
      <c r="E4" s="493"/>
      <c r="F4" s="494"/>
      <c r="G4" s="498" t="s">
        <v>658</v>
      </c>
      <c r="H4" s="499"/>
      <c r="I4" s="499"/>
      <c r="J4" s="499"/>
      <c r="K4" s="499"/>
      <c r="L4" s="499"/>
      <c r="M4" s="499"/>
      <c r="N4" s="499"/>
      <c r="O4" s="499"/>
      <c r="P4" s="499"/>
      <c r="Q4" s="499"/>
      <c r="R4" s="500"/>
      <c r="S4" s="498" t="s">
        <v>653</v>
      </c>
      <c r="T4" s="499"/>
      <c r="U4" s="499"/>
      <c r="V4" s="499"/>
      <c r="W4" s="480" t="s">
        <v>748</v>
      </c>
      <c r="X4" s="480" t="s">
        <v>704</v>
      </c>
    </row>
    <row r="5" spans="1:26" ht="28.5" customHeight="1">
      <c r="A5" s="489"/>
      <c r="B5" s="489"/>
      <c r="C5" s="495"/>
      <c r="D5" s="496"/>
      <c r="E5" s="496"/>
      <c r="F5" s="497"/>
      <c r="G5" s="498" t="s">
        <v>675</v>
      </c>
      <c r="H5" s="499"/>
      <c r="I5" s="499"/>
      <c r="J5" s="499"/>
      <c r="K5" s="498" t="s">
        <v>76</v>
      </c>
      <c r="L5" s="499"/>
      <c r="M5" s="499"/>
      <c r="N5" s="499"/>
      <c r="O5" s="498" t="s">
        <v>77</v>
      </c>
      <c r="P5" s="499"/>
      <c r="Q5" s="499"/>
      <c r="R5" s="499"/>
      <c r="S5" s="498" t="s">
        <v>675</v>
      </c>
      <c r="T5" s="499"/>
      <c r="U5" s="499"/>
      <c r="V5" s="499"/>
      <c r="W5" s="481"/>
      <c r="X5" s="489"/>
    </row>
    <row r="6" spans="1:26" ht="28.5" customHeight="1">
      <c r="A6" s="489"/>
      <c r="B6" s="489"/>
      <c r="C6" s="488" t="s">
        <v>659</v>
      </c>
      <c r="D6" s="480" t="s">
        <v>661</v>
      </c>
      <c r="E6" s="491" t="s">
        <v>657</v>
      </c>
      <c r="F6" s="484"/>
      <c r="G6" s="488" t="s">
        <v>659</v>
      </c>
      <c r="H6" s="480" t="s">
        <v>662</v>
      </c>
      <c r="I6" s="491" t="s">
        <v>660</v>
      </c>
      <c r="J6" s="484"/>
      <c r="K6" s="488" t="s">
        <v>659</v>
      </c>
      <c r="L6" s="480" t="s">
        <v>662</v>
      </c>
      <c r="M6" s="491" t="s">
        <v>660</v>
      </c>
      <c r="N6" s="484"/>
      <c r="O6" s="488" t="s">
        <v>659</v>
      </c>
      <c r="P6" s="480" t="s">
        <v>662</v>
      </c>
      <c r="Q6" s="491" t="s">
        <v>660</v>
      </c>
      <c r="R6" s="484"/>
      <c r="S6" s="488" t="s">
        <v>705</v>
      </c>
      <c r="T6" s="480" t="s">
        <v>662</v>
      </c>
      <c r="U6" s="491" t="s">
        <v>660</v>
      </c>
      <c r="V6" s="483"/>
      <c r="W6" s="481"/>
      <c r="X6" s="489"/>
    </row>
    <row r="7" spans="1:26" ht="28.5" customHeight="1">
      <c r="A7" s="489"/>
      <c r="B7" s="489"/>
      <c r="C7" s="489"/>
      <c r="D7" s="481"/>
      <c r="E7" s="483" t="s">
        <v>31</v>
      </c>
      <c r="F7" s="484"/>
      <c r="G7" s="489"/>
      <c r="H7" s="481"/>
      <c r="I7" s="483" t="s">
        <v>31</v>
      </c>
      <c r="J7" s="484"/>
      <c r="K7" s="489"/>
      <c r="L7" s="481"/>
      <c r="M7" s="483" t="s">
        <v>31</v>
      </c>
      <c r="N7" s="484"/>
      <c r="O7" s="489"/>
      <c r="P7" s="481"/>
      <c r="Q7" s="483" t="s">
        <v>31</v>
      </c>
      <c r="R7" s="484"/>
      <c r="S7" s="489"/>
      <c r="T7" s="481"/>
      <c r="U7" s="483" t="s">
        <v>31</v>
      </c>
      <c r="V7" s="483"/>
      <c r="W7" s="481"/>
      <c r="X7" s="489"/>
    </row>
    <row r="8" spans="1:26" ht="109.15" customHeight="1">
      <c r="A8" s="490"/>
      <c r="B8" s="490"/>
      <c r="C8" s="490"/>
      <c r="D8" s="482"/>
      <c r="E8" s="419" t="s">
        <v>707</v>
      </c>
      <c r="F8" s="419" t="s">
        <v>673</v>
      </c>
      <c r="G8" s="490"/>
      <c r="H8" s="482"/>
      <c r="I8" s="419" t="s">
        <v>706</v>
      </c>
      <c r="J8" s="419" t="s">
        <v>674</v>
      </c>
      <c r="K8" s="490"/>
      <c r="L8" s="482"/>
      <c r="M8" s="419" t="s">
        <v>706</v>
      </c>
      <c r="N8" s="419" t="s">
        <v>674</v>
      </c>
      <c r="O8" s="490"/>
      <c r="P8" s="482"/>
      <c r="Q8" s="419" t="s">
        <v>706</v>
      </c>
      <c r="R8" s="419" t="s">
        <v>674</v>
      </c>
      <c r="S8" s="490"/>
      <c r="T8" s="482"/>
      <c r="U8" s="419" t="s">
        <v>706</v>
      </c>
      <c r="V8" s="477" t="s">
        <v>674</v>
      </c>
      <c r="W8" s="482"/>
      <c r="X8" s="490"/>
    </row>
    <row r="9" spans="1:26" ht="39.6" customHeight="1">
      <c r="A9" s="420"/>
      <c r="B9" s="420" t="s">
        <v>25</v>
      </c>
      <c r="C9" s="421">
        <f>C10+C13+C14</f>
        <v>288780.77213599999</v>
      </c>
      <c r="D9" s="421">
        <f t="shared" ref="D9:R9" si="0">D10+D13+D14</f>
        <v>266717</v>
      </c>
      <c r="E9" s="421">
        <f t="shared" si="0"/>
        <v>4011.2370000000001</v>
      </c>
      <c r="F9" s="421">
        <f t="shared" si="0"/>
        <v>18052.535136000002</v>
      </c>
      <c r="G9" s="421">
        <f t="shared" si="0"/>
        <v>94964.070320999992</v>
      </c>
      <c r="H9" s="421">
        <f t="shared" si="0"/>
        <v>94428.504320999986</v>
      </c>
      <c r="I9" s="421">
        <f t="shared" si="0"/>
        <v>122.39599999999999</v>
      </c>
      <c r="J9" s="421">
        <f t="shared" si="0"/>
        <v>413.17</v>
      </c>
      <c r="K9" s="421">
        <f t="shared" si="0"/>
        <v>76788.168000000005</v>
      </c>
      <c r="L9" s="421">
        <f t="shared" si="0"/>
        <v>76374.997999999992</v>
      </c>
      <c r="M9" s="421">
        <f t="shared" si="0"/>
        <v>0</v>
      </c>
      <c r="N9" s="421">
        <f t="shared" si="0"/>
        <v>413.17</v>
      </c>
      <c r="O9" s="421">
        <f t="shared" si="0"/>
        <v>282471.08153800003</v>
      </c>
      <c r="P9" s="421">
        <f t="shared" si="0"/>
        <v>260407.30940199998</v>
      </c>
      <c r="Q9" s="421">
        <f t="shared" si="0"/>
        <v>4011.2370000000001</v>
      </c>
      <c r="R9" s="421">
        <f t="shared" si="0"/>
        <v>18052.535136000002</v>
      </c>
      <c r="S9" s="422">
        <f>G9/C9*100</f>
        <v>32.884485216445469</v>
      </c>
      <c r="T9" s="422">
        <f>H9/D9*100</f>
        <v>35.40400661412658</v>
      </c>
      <c r="U9" s="422">
        <f>I9/E9*100</f>
        <v>3.0513280566568364</v>
      </c>
      <c r="V9" s="422">
        <f>J9/F9*100</f>
        <v>2.2887090200204887</v>
      </c>
      <c r="W9" s="421">
        <f t="shared" ref="W9" si="1">W10+W13+W14</f>
        <v>286973.00300000003</v>
      </c>
      <c r="X9" s="420"/>
      <c r="Z9">
        <f>O9/C9*100</f>
        <v>97.815058616496657</v>
      </c>
    </row>
    <row r="10" spans="1:26" ht="39.6" customHeight="1">
      <c r="A10" s="434" t="s">
        <v>2</v>
      </c>
      <c r="B10" s="435" t="s">
        <v>663</v>
      </c>
      <c r="C10" s="436">
        <f>D10+F10</f>
        <v>62441.485999999997</v>
      </c>
      <c r="D10" s="436">
        <f>SUM(D11:D12)</f>
        <v>60285</v>
      </c>
      <c r="E10" s="436"/>
      <c r="F10" s="436">
        <f>SUM(F11:F12)</f>
        <v>2156.4859999999999</v>
      </c>
      <c r="G10" s="436">
        <f t="shared" ref="G10:I10" si="2">SUM(G11:G12)</f>
        <v>38166.338999999993</v>
      </c>
      <c r="H10" s="436">
        <f t="shared" si="2"/>
        <v>37753.168999999994</v>
      </c>
      <c r="I10" s="436">
        <f t="shared" si="2"/>
        <v>0</v>
      </c>
      <c r="J10" s="436">
        <f t="shared" ref="J10" si="3">SUM(J11:J12)</f>
        <v>413.17</v>
      </c>
      <c r="K10" s="436">
        <f t="shared" ref="K10" si="4">SUM(K11:K12)</f>
        <v>49425.167999999998</v>
      </c>
      <c r="L10" s="436">
        <f t="shared" ref="L10" si="5">SUM(L11:L12)</f>
        <v>49011.998</v>
      </c>
      <c r="M10" s="436">
        <f t="shared" ref="M10" si="6">SUM(M11:M12)</f>
        <v>0</v>
      </c>
      <c r="N10" s="436">
        <f t="shared" ref="N10" si="7">SUM(N11:N12)</f>
        <v>413.17</v>
      </c>
      <c r="O10" s="436">
        <f t="shared" ref="O10" si="8">SUM(O11:O12)</f>
        <v>61670.848999999995</v>
      </c>
      <c r="P10" s="436">
        <f t="shared" ref="P10" si="9">SUM(P11:P12)</f>
        <v>59514.362999999998</v>
      </c>
      <c r="Q10" s="436">
        <f t="shared" ref="Q10" si="10">SUM(Q11:Q12)</f>
        <v>0</v>
      </c>
      <c r="R10" s="436">
        <f t="shared" ref="R10" si="11">SUM(R11:R12)</f>
        <v>2156.4859999999999</v>
      </c>
      <c r="S10" s="437">
        <f>G10/C10*100</f>
        <v>61.123367563673924</v>
      </c>
      <c r="T10" s="437">
        <f>H10/D10*100</f>
        <v>62.624482043626095</v>
      </c>
      <c r="U10" s="437"/>
      <c r="V10" s="437">
        <f>J10/F10*100</f>
        <v>19.159410262807182</v>
      </c>
      <c r="W10" s="436">
        <f t="shared" ref="W10" si="12">SUM(W11:W12)</f>
        <v>57679.512999999999</v>
      </c>
      <c r="X10" s="438"/>
      <c r="Z10" s="400">
        <f>G10/D10*100</f>
        <v>63.309843244588194</v>
      </c>
    </row>
    <row r="11" spans="1:26" ht="39.6" customHeight="1">
      <c r="A11" s="423" t="s">
        <v>664</v>
      </c>
      <c r="B11" s="424" t="s">
        <v>738</v>
      </c>
      <c r="C11" s="425">
        <f>D11+E11+F11</f>
        <v>17572</v>
      </c>
      <c r="D11" s="425">
        <f>'PL1_Tinh hinh KH 2024'!J13</f>
        <v>17572</v>
      </c>
      <c r="E11" s="425"/>
      <c r="F11" s="425"/>
      <c r="G11" s="425">
        <f>H11+I11+J11</f>
        <v>13615</v>
      </c>
      <c r="H11" s="425">
        <f>'PL1_Tinh hinh KH 2024'!N13</f>
        <v>13615</v>
      </c>
      <c r="I11" s="425"/>
      <c r="J11" s="425"/>
      <c r="K11" s="425">
        <f>L11+M11+N11</f>
        <v>17050</v>
      </c>
      <c r="L11" s="425">
        <f>'PL1_Tinh hinh KH 2024'!Q13</f>
        <v>17050</v>
      </c>
      <c r="M11" s="425"/>
      <c r="N11" s="425"/>
      <c r="O11" s="425">
        <f>P11+Q11+R11</f>
        <v>17050</v>
      </c>
      <c r="P11" s="425">
        <f>'PL1_Tinh hinh KH 2024'!R13</f>
        <v>17050</v>
      </c>
      <c r="Q11" s="425"/>
      <c r="R11" s="425"/>
      <c r="S11" s="426">
        <f t="shared" ref="S11:S12" si="13">G11/C11*100</f>
        <v>77.481220122922835</v>
      </c>
      <c r="T11" s="426">
        <f t="shared" ref="T11:T12" si="14">H11/D11*100</f>
        <v>77.481220122922835</v>
      </c>
      <c r="U11" s="426"/>
      <c r="V11" s="426"/>
      <c r="W11" s="478">
        <f>'PL3_DK 2025'!P13</f>
        <v>31494</v>
      </c>
      <c r="X11" s="427"/>
      <c r="Z11" s="400">
        <f>G11/D11*100</f>
        <v>77.481220122922835</v>
      </c>
    </row>
    <row r="12" spans="1:26" ht="39.6" customHeight="1">
      <c r="A12" s="423" t="s">
        <v>665</v>
      </c>
      <c r="B12" s="424" t="s">
        <v>739</v>
      </c>
      <c r="C12" s="425">
        <f>D12+E12+F12</f>
        <v>44869.485999999997</v>
      </c>
      <c r="D12" s="425">
        <f>'PL1_Tinh hinh KH 2024'!J24</f>
        <v>42713</v>
      </c>
      <c r="E12" s="425"/>
      <c r="F12" s="425">
        <f>'PL2_ KH von keo dai sang 2024'!H10</f>
        <v>2156.4859999999999</v>
      </c>
      <c r="G12" s="425">
        <f>H12+I12+J12</f>
        <v>24551.338999999996</v>
      </c>
      <c r="H12" s="425">
        <f>'PL1_Tinh hinh KH 2024'!N24</f>
        <v>24138.168999999998</v>
      </c>
      <c r="I12" s="425"/>
      <c r="J12" s="425">
        <f>'PL2_ KH von keo dai sang 2024'!L10</f>
        <v>413.17</v>
      </c>
      <c r="K12" s="425">
        <f>L12+M12+N12</f>
        <v>32375.167999999998</v>
      </c>
      <c r="L12" s="425">
        <f>'PL1_Tinh hinh KH 2024'!Q24</f>
        <v>31961.998</v>
      </c>
      <c r="M12" s="425"/>
      <c r="N12" s="425">
        <f>'PL2_ KH von keo dai sang 2024'!M10</f>
        <v>413.17</v>
      </c>
      <c r="O12" s="425">
        <f>P12+Q12+R12</f>
        <v>44620.848999999995</v>
      </c>
      <c r="P12" s="425">
        <f>'PL1_Tinh hinh KH 2024'!R24</f>
        <v>42464.362999999998</v>
      </c>
      <c r="Q12" s="425"/>
      <c r="R12" s="425">
        <f>'PL2_ KH von keo dai sang 2024'!N10</f>
        <v>2156.4859999999999</v>
      </c>
      <c r="S12" s="426">
        <f t="shared" si="13"/>
        <v>54.717228095726341</v>
      </c>
      <c r="T12" s="426">
        <f t="shared" si="14"/>
        <v>56.512464589235123</v>
      </c>
      <c r="U12" s="426"/>
      <c r="V12" s="426">
        <f t="shared" ref="V12" si="15">J12/F12*100</f>
        <v>19.159410262807182</v>
      </c>
      <c r="W12" s="478">
        <f>'PL3_DK 2025'!P21</f>
        <v>26185.512999999999</v>
      </c>
      <c r="X12" s="427"/>
    </row>
    <row r="13" spans="1:26" s="373" customFormat="1" ht="39.6" customHeight="1">
      <c r="A13" s="434" t="s">
        <v>3</v>
      </c>
      <c r="B13" s="435" t="s">
        <v>666</v>
      </c>
      <c r="C13" s="436">
        <f>D13+E13+F13</f>
        <v>57715</v>
      </c>
      <c r="D13" s="436">
        <f>'PL1_Tinh hinh KH 2024'!J71</f>
        <v>57715</v>
      </c>
      <c r="E13" s="436"/>
      <c r="F13" s="436"/>
      <c r="G13" s="436">
        <f>H13+I13+J13</f>
        <v>6748</v>
      </c>
      <c r="H13" s="436">
        <f>'PL1_Tinh hinh KH 2024'!N71</f>
        <v>6748</v>
      </c>
      <c r="I13" s="436"/>
      <c r="J13" s="436"/>
      <c r="K13" s="436">
        <f>L13+M13+N13</f>
        <v>27363</v>
      </c>
      <c r="L13" s="436">
        <f>'PL1_Tinh hinh KH 2024'!Q71</f>
        <v>27363</v>
      </c>
      <c r="M13" s="436"/>
      <c r="N13" s="436"/>
      <c r="O13" s="436">
        <f>P13+Q13+R13</f>
        <v>54815</v>
      </c>
      <c r="P13" s="436">
        <f>'PL1_Tinh hinh KH 2024'!R71</f>
        <v>54815</v>
      </c>
      <c r="Q13" s="436"/>
      <c r="R13" s="436"/>
      <c r="S13" s="437">
        <f>G13/C13*100</f>
        <v>11.691934505761067</v>
      </c>
      <c r="T13" s="437">
        <f>H13/D13*100</f>
        <v>11.691934505761067</v>
      </c>
      <c r="U13" s="437"/>
      <c r="V13" s="437"/>
      <c r="W13" s="542">
        <f>'PL3_DK 2025'!P64</f>
        <v>80000</v>
      </c>
      <c r="X13" s="438"/>
    </row>
    <row r="14" spans="1:26" s="374" customFormat="1" ht="39.6" customHeight="1">
      <c r="A14" s="434" t="s">
        <v>326</v>
      </c>
      <c r="B14" s="435" t="s">
        <v>667</v>
      </c>
      <c r="C14" s="436">
        <f>SUM(C15:C17)</f>
        <v>168624.28613600001</v>
      </c>
      <c r="D14" s="436">
        <f>SUM(D15:D17)</f>
        <v>148717</v>
      </c>
      <c r="E14" s="436">
        <f t="shared" ref="E14:J14" si="16">SUM(E15:E17)</f>
        <v>4011.2370000000001</v>
      </c>
      <c r="F14" s="436">
        <f t="shared" si="16"/>
        <v>15896.049136000001</v>
      </c>
      <c r="G14" s="436">
        <f t="shared" si="16"/>
        <v>50049.731320999999</v>
      </c>
      <c r="H14" s="436">
        <f t="shared" si="16"/>
        <v>49927.335320999999</v>
      </c>
      <c r="I14" s="436">
        <f t="shared" si="16"/>
        <v>122.39599999999999</v>
      </c>
      <c r="J14" s="436">
        <f t="shared" si="16"/>
        <v>0</v>
      </c>
      <c r="K14" s="436">
        <f t="shared" ref="K14" si="17">SUM(K15:K17)</f>
        <v>0</v>
      </c>
      <c r="L14" s="436">
        <f t="shared" ref="L14" si="18">SUM(L15:L17)</f>
        <v>0</v>
      </c>
      <c r="M14" s="436">
        <f t="shared" ref="M14" si="19">SUM(M15:M17)</f>
        <v>0</v>
      </c>
      <c r="N14" s="436">
        <f t="shared" ref="N14" si="20">SUM(N15:N17)</f>
        <v>0</v>
      </c>
      <c r="O14" s="436">
        <f t="shared" ref="O14" si="21">SUM(O15:O17)</f>
        <v>165985.23253800001</v>
      </c>
      <c r="P14" s="436">
        <f t="shared" ref="P14" si="22">SUM(P15:P17)</f>
        <v>146077.946402</v>
      </c>
      <c r="Q14" s="436">
        <f t="shared" ref="Q14" si="23">SUM(Q15:Q17)</f>
        <v>4011.2370000000001</v>
      </c>
      <c r="R14" s="436">
        <f t="shared" ref="R14" si="24">SUM(R15:R17)</f>
        <v>15896.049136000001</v>
      </c>
      <c r="S14" s="439">
        <f>G14/C14*100</f>
        <v>29.68121168538768</v>
      </c>
      <c r="T14" s="439">
        <f>H14/D14*100</f>
        <v>33.572043089223151</v>
      </c>
      <c r="U14" s="439">
        <f>I14/E14*100</f>
        <v>3.0513280566568364</v>
      </c>
      <c r="V14" s="439">
        <f>J14/F14*100</f>
        <v>0</v>
      </c>
      <c r="W14" s="436">
        <f t="shared" ref="W14" si="25">SUM(W15:W17)</f>
        <v>149293.49</v>
      </c>
      <c r="X14" s="440"/>
    </row>
    <row r="15" spans="1:26" ht="39.6" customHeight="1">
      <c r="A15" s="423" t="s">
        <v>668</v>
      </c>
      <c r="B15" s="428" t="s">
        <v>671</v>
      </c>
      <c r="C15" s="425">
        <f>D15+E15+F15</f>
        <v>3601.3809999999999</v>
      </c>
      <c r="D15" s="425">
        <f>PL3_MTQG!U10</f>
        <v>2487</v>
      </c>
      <c r="E15" s="425">
        <f>PL3_MTQG!O10</f>
        <v>1102.1669999999999</v>
      </c>
      <c r="F15" s="425">
        <f>PL3_MTQG!R10</f>
        <v>12.213999999999999</v>
      </c>
      <c r="G15" s="425">
        <f>H15+I15+J15</f>
        <v>1271.3040000000001</v>
      </c>
      <c r="H15" s="425">
        <f>PL3_MTQG!V10</f>
        <v>1271.3040000000001</v>
      </c>
      <c r="I15" s="425">
        <f>PL3_MTQG!P10</f>
        <v>0</v>
      </c>
      <c r="J15" s="425">
        <f>PL3_MTQG!S10</f>
        <v>0</v>
      </c>
      <c r="K15" s="425">
        <f>L15+M15+N15</f>
        <v>0</v>
      </c>
      <c r="L15" s="425"/>
      <c r="M15" s="425"/>
      <c r="N15" s="425"/>
      <c r="O15" s="425">
        <f>P15+Q15+R15</f>
        <v>3601.3809999999999</v>
      </c>
      <c r="P15" s="425">
        <f>PL3_MTQG!W10</f>
        <v>2487</v>
      </c>
      <c r="Q15" s="425">
        <f>PL3_MTQG!Q10</f>
        <v>1102.1669999999999</v>
      </c>
      <c r="R15" s="425">
        <f>PL3_MTQG!T10</f>
        <v>12.213999999999999</v>
      </c>
      <c r="S15" s="426">
        <f t="shared" ref="S15:S17" si="26">G15/C15*100</f>
        <v>35.300458351948883</v>
      </c>
      <c r="T15" s="426">
        <f t="shared" ref="T15:T17" si="27">H15/D15*100</f>
        <v>51.117973462002418</v>
      </c>
      <c r="U15" s="426">
        <f t="shared" ref="U15:U17" si="28">I15/E15*100</f>
        <v>0</v>
      </c>
      <c r="V15" s="426">
        <f t="shared" ref="V15:V17" si="29">J15/F15*100</f>
        <v>0</v>
      </c>
      <c r="W15" s="478">
        <f>PL3_MTQG!Z10</f>
        <v>2293.4430000000002</v>
      </c>
      <c r="X15" s="427"/>
    </row>
    <row r="16" spans="1:26" ht="39.6" customHeight="1">
      <c r="A16" s="423" t="s">
        <v>669</v>
      </c>
      <c r="B16" s="428" t="s">
        <v>142</v>
      </c>
      <c r="C16" s="425">
        <f>D16+E16+F16</f>
        <v>60413.017999999996</v>
      </c>
      <c r="D16" s="425">
        <f>PL3_MTQG!U33</f>
        <v>53217</v>
      </c>
      <c r="E16" s="425">
        <f>PL3_MTQG!O33</f>
        <v>1066.9219999999998</v>
      </c>
      <c r="F16" s="425">
        <f>PL3_MTQG!R33</f>
        <v>6129.0959999999995</v>
      </c>
      <c r="G16" s="425">
        <f>H16+I16+J16</f>
        <v>20252.603999999999</v>
      </c>
      <c r="H16" s="425">
        <f>PL3_MTQG!V33</f>
        <v>20130.207999999999</v>
      </c>
      <c r="I16" s="425">
        <f>PL3_MTQG!P33</f>
        <v>122.39599999999999</v>
      </c>
      <c r="J16" s="425">
        <f>PL3_MTQG!S33</f>
        <v>0</v>
      </c>
      <c r="K16" s="425">
        <f>L16+M16+N16</f>
        <v>0</v>
      </c>
      <c r="L16" s="425"/>
      <c r="M16" s="425"/>
      <c r="N16" s="425"/>
      <c r="O16" s="425">
        <f>P16+Q16+R16</f>
        <v>60033.862999999998</v>
      </c>
      <c r="P16" s="425">
        <f>PL3_MTQG!W33</f>
        <v>52837.845000000001</v>
      </c>
      <c r="Q16" s="425">
        <f>PL3_MTQG!Q33</f>
        <v>1066.9219999999998</v>
      </c>
      <c r="R16" s="425">
        <f>PL3_MTQG!T33</f>
        <v>6129.0959999999995</v>
      </c>
      <c r="S16" s="426">
        <f t="shared" si="26"/>
        <v>33.523575994829457</v>
      </c>
      <c r="T16" s="426">
        <f t="shared" si="27"/>
        <v>37.826649378957846</v>
      </c>
      <c r="U16" s="426">
        <f t="shared" si="28"/>
        <v>11.471878918983769</v>
      </c>
      <c r="V16" s="426">
        <f t="shared" si="29"/>
        <v>0</v>
      </c>
      <c r="W16" s="478">
        <f>PL3_MTQG!Z33</f>
        <v>33114.046999999999</v>
      </c>
      <c r="X16" s="427"/>
    </row>
    <row r="17" spans="1:24" ht="39.6" customHeight="1">
      <c r="A17" s="429" t="s">
        <v>670</v>
      </c>
      <c r="B17" s="430" t="s">
        <v>672</v>
      </c>
      <c r="C17" s="431">
        <f>D17+E17+F17</f>
        <v>104609.887136</v>
      </c>
      <c r="D17" s="431">
        <f>PL3_MTQG!U63</f>
        <v>93013</v>
      </c>
      <c r="E17" s="431">
        <f>PL3_MTQG!O63</f>
        <v>1842.1479999999999</v>
      </c>
      <c r="F17" s="431">
        <f>PL3_MTQG!R63</f>
        <v>9754.739136000002</v>
      </c>
      <c r="G17" s="431">
        <f>H17+I17+J17</f>
        <v>28525.823321</v>
      </c>
      <c r="H17" s="431">
        <f>PL3_MTQG!V63</f>
        <v>28525.823321</v>
      </c>
      <c r="I17" s="431">
        <f>PL3_MTQG!P63</f>
        <v>0</v>
      </c>
      <c r="J17" s="431">
        <f>PL3_MTQG!S63</f>
        <v>0</v>
      </c>
      <c r="K17" s="431">
        <f>L17+M17+N17</f>
        <v>0</v>
      </c>
      <c r="L17" s="431"/>
      <c r="M17" s="431"/>
      <c r="N17" s="431"/>
      <c r="O17" s="431">
        <f>P17+Q17+R17</f>
        <v>102349.98853800001</v>
      </c>
      <c r="P17" s="431">
        <f>PL3_MTQG!W63</f>
        <v>90753.101402</v>
      </c>
      <c r="Q17" s="431">
        <f>PL3_MTQG!Q63</f>
        <v>1842.1479999999999</v>
      </c>
      <c r="R17" s="431">
        <f>PL3_MTQG!T63</f>
        <v>9754.739136000002</v>
      </c>
      <c r="S17" s="432">
        <f t="shared" si="26"/>
        <v>27.26876407381501</v>
      </c>
      <c r="T17" s="432">
        <f t="shared" si="27"/>
        <v>30.668641287776978</v>
      </c>
      <c r="U17" s="432">
        <f t="shared" si="28"/>
        <v>0</v>
      </c>
      <c r="V17" s="432">
        <f t="shared" si="29"/>
        <v>0</v>
      </c>
      <c r="W17" s="479">
        <f>PL3_MTQG!Z63</f>
        <v>113886</v>
      </c>
      <c r="X17" s="433"/>
    </row>
    <row r="21" spans="1:24">
      <c r="D21" s="394"/>
    </row>
    <row r="22" spans="1:24">
      <c r="D22" s="395"/>
    </row>
    <row r="23" spans="1:24">
      <c r="D23" s="395"/>
    </row>
    <row r="24" spans="1:24">
      <c r="D24" s="395"/>
    </row>
  </sheetData>
  <mergeCells count="33">
    <mergeCell ref="Q6:R6"/>
    <mergeCell ref="K6:K8"/>
    <mergeCell ref="W4:W8"/>
    <mergeCell ref="E6:F6"/>
    <mergeCell ref="D6:D8"/>
    <mergeCell ref="G4:R4"/>
    <mergeCell ref="S4:V4"/>
    <mergeCell ref="S6:S8"/>
    <mergeCell ref="T6:T8"/>
    <mergeCell ref="U6:V6"/>
    <mergeCell ref="U7:V7"/>
    <mergeCell ref="M6:N6"/>
    <mergeCell ref="M7:N7"/>
    <mergeCell ref="O5:R5"/>
    <mergeCell ref="S5:V5"/>
    <mergeCell ref="O6:O8"/>
    <mergeCell ref="P6:P8"/>
    <mergeCell ref="L6:L8"/>
    <mergeCell ref="Q7:R7"/>
    <mergeCell ref="A2:X2"/>
    <mergeCell ref="A3:X3"/>
    <mergeCell ref="B4:B8"/>
    <mergeCell ref="A4:A8"/>
    <mergeCell ref="E7:F7"/>
    <mergeCell ref="I6:J6"/>
    <mergeCell ref="I7:J7"/>
    <mergeCell ref="H6:H8"/>
    <mergeCell ref="G6:G8"/>
    <mergeCell ref="C4:F5"/>
    <mergeCell ref="C6:C8"/>
    <mergeCell ref="X4:X8"/>
    <mergeCell ref="G5:J5"/>
    <mergeCell ref="K5:N5"/>
  </mergeCells>
  <printOptions horizontalCentered="1"/>
  <pageMargins left="0.5" right="0.5" top="0.5" bottom="0.5" header="0.5" footer="0.5"/>
  <pageSetup paperSize="9" scale="52" orientation="landscape" r:id="rId1"/>
  <colBreaks count="1" manualBreakCount="1">
    <brk id="24" max="1048575" man="1"/>
  </col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81"/>
  <sheetViews>
    <sheetView topLeftCell="A2" zoomScale="85" zoomScaleNormal="85" workbookViewId="0">
      <pane xSplit="5" ySplit="8" topLeftCell="F49" activePane="bottomRight" state="frozen"/>
      <selection activeCell="A2" sqref="A2"/>
      <selection pane="topRight" activeCell="F2" sqref="F2"/>
      <selection pane="bottomLeft" activeCell="A9" sqref="A9"/>
      <selection pane="bottomRight" activeCell="C2" sqref="C2"/>
    </sheetView>
  </sheetViews>
  <sheetFormatPr defaultColWidth="9" defaultRowHeight="15.75"/>
  <cols>
    <col min="1" max="1" width="3.75" style="18" customWidth="1"/>
    <col min="2" max="2" width="51.125" style="17" customWidth="1"/>
    <col min="3" max="3" width="6.625" style="16" customWidth="1"/>
    <col min="4" max="4" width="8.375" style="16" customWidth="1"/>
    <col min="5" max="5" width="6.125" style="16" customWidth="1"/>
    <col min="6" max="6" width="8.75" style="16" customWidth="1"/>
    <col min="7" max="11" width="8.375" style="16" customWidth="1"/>
    <col min="12" max="12" width="8.875" style="16" customWidth="1"/>
    <col min="13" max="13" width="7.875" style="16" hidden="1" customWidth="1"/>
    <col min="14" max="17" width="7.125" style="32" customWidth="1"/>
    <col min="18" max="18" width="7.5" style="32" customWidth="1"/>
    <col min="19" max="19" width="6.625" style="16" customWidth="1"/>
    <col min="20" max="20" width="7.125" style="16" customWidth="1"/>
    <col min="21" max="21" width="7.125" style="401" customWidth="1"/>
    <col min="22" max="24" width="7.125" style="16" customWidth="1"/>
    <col min="25" max="25" width="8.875" style="16" customWidth="1"/>
    <col min="26" max="26" width="11.375" style="16" bestFit="1" customWidth="1"/>
    <col min="27" max="27" width="9.75" style="16" bestFit="1" customWidth="1"/>
    <col min="28" max="28" width="10.25" style="16" bestFit="1" customWidth="1"/>
    <col min="29" max="16384" width="9" style="16"/>
  </cols>
  <sheetData>
    <row r="1" spans="1:28" hidden="1">
      <c r="A1" s="511"/>
      <c r="B1" s="511"/>
      <c r="S1" s="6"/>
    </row>
    <row r="2" spans="1:28" ht="21" customHeight="1">
      <c r="A2" s="12" t="s">
        <v>701</v>
      </c>
      <c r="B2" s="261"/>
      <c r="S2" s="262"/>
    </row>
    <row r="3" spans="1:28" s="17" customFormat="1" ht="20.25" customHeight="1">
      <c r="A3" s="485" t="s">
        <v>687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U3" s="402"/>
    </row>
    <row r="4" spans="1:28" s="17" customFormat="1" ht="20.25" customHeight="1">
      <c r="A4" s="512" t="s">
        <v>709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U4" s="402"/>
    </row>
    <row r="5" spans="1:28" s="17" customFormat="1" ht="16.5" customHeight="1">
      <c r="A5" s="18"/>
      <c r="J5" s="263"/>
      <c r="K5" s="263"/>
      <c r="L5" s="263"/>
      <c r="M5" s="263"/>
      <c r="N5" s="264"/>
      <c r="O5" s="264"/>
      <c r="P5" s="264"/>
      <c r="Q5" s="264"/>
      <c r="R5" s="264"/>
      <c r="S5" s="265" t="s">
        <v>8</v>
      </c>
      <c r="U5" s="402"/>
    </row>
    <row r="6" spans="1:28" s="3" customFormat="1" ht="27.75" customHeight="1">
      <c r="A6" s="501" t="s">
        <v>6</v>
      </c>
      <c r="B6" s="501" t="s">
        <v>9</v>
      </c>
      <c r="C6" s="501" t="s">
        <v>10</v>
      </c>
      <c r="D6" s="501" t="s">
        <v>11</v>
      </c>
      <c r="E6" s="501" t="s">
        <v>12</v>
      </c>
      <c r="F6" s="501" t="s">
        <v>13</v>
      </c>
      <c r="G6" s="501"/>
      <c r="H6" s="501" t="s">
        <v>37</v>
      </c>
      <c r="I6" s="502" t="s">
        <v>72</v>
      </c>
      <c r="J6" s="502" t="s">
        <v>73</v>
      </c>
      <c r="K6" s="506" t="s">
        <v>14</v>
      </c>
      <c r="L6" s="507"/>
      <c r="M6" s="508"/>
      <c r="N6" s="501" t="s">
        <v>74</v>
      </c>
      <c r="O6" s="501"/>
      <c r="P6" s="501"/>
      <c r="Q6" s="501"/>
      <c r="R6" s="501"/>
      <c r="S6" s="501" t="s">
        <v>5</v>
      </c>
      <c r="U6" s="403"/>
      <c r="V6" s="364"/>
      <c r="W6" s="364"/>
      <c r="X6" s="364"/>
      <c r="Y6" s="505" t="s">
        <v>66</v>
      </c>
    </row>
    <row r="7" spans="1:28" s="3" customFormat="1" ht="27.75" customHeight="1">
      <c r="A7" s="501"/>
      <c r="B7" s="501"/>
      <c r="C7" s="501"/>
      <c r="D7" s="501"/>
      <c r="E7" s="501"/>
      <c r="F7" s="501" t="s">
        <v>15</v>
      </c>
      <c r="G7" s="501" t="s">
        <v>16</v>
      </c>
      <c r="H7" s="501"/>
      <c r="I7" s="503"/>
      <c r="J7" s="503"/>
      <c r="K7" s="502" t="s">
        <v>24</v>
      </c>
      <c r="L7" s="502" t="s">
        <v>646</v>
      </c>
      <c r="M7" s="502" t="s">
        <v>647</v>
      </c>
      <c r="N7" s="506" t="s">
        <v>75</v>
      </c>
      <c r="O7" s="507"/>
      <c r="P7" s="508"/>
      <c r="Q7" s="502" t="s">
        <v>76</v>
      </c>
      <c r="R7" s="502" t="s">
        <v>77</v>
      </c>
      <c r="S7" s="501"/>
      <c r="U7" s="403"/>
      <c r="V7" s="364"/>
      <c r="W7" s="364"/>
      <c r="X7" s="364"/>
      <c r="Y7" s="505"/>
    </row>
    <row r="8" spans="1:28" s="370" customFormat="1" ht="27.75" customHeight="1">
      <c r="A8" s="501"/>
      <c r="B8" s="501"/>
      <c r="C8" s="501"/>
      <c r="D8" s="501"/>
      <c r="E8" s="501"/>
      <c r="F8" s="501"/>
      <c r="G8" s="501"/>
      <c r="H8" s="501"/>
      <c r="I8" s="503"/>
      <c r="J8" s="503"/>
      <c r="K8" s="503"/>
      <c r="L8" s="503"/>
      <c r="M8" s="503"/>
      <c r="N8" s="509" t="s">
        <v>650</v>
      </c>
      <c r="O8" s="506" t="s">
        <v>648</v>
      </c>
      <c r="P8" s="508"/>
      <c r="Q8" s="503"/>
      <c r="R8" s="503"/>
      <c r="S8" s="501"/>
      <c r="U8" s="403"/>
      <c r="Y8" s="505"/>
    </row>
    <row r="9" spans="1:28" s="3" customFormat="1" ht="42" customHeight="1">
      <c r="A9" s="501"/>
      <c r="B9" s="501"/>
      <c r="C9" s="501"/>
      <c r="D9" s="501"/>
      <c r="E9" s="501"/>
      <c r="F9" s="501"/>
      <c r="G9" s="501"/>
      <c r="H9" s="501"/>
      <c r="I9" s="504"/>
      <c r="J9" s="504"/>
      <c r="K9" s="504"/>
      <c r="L9" s="504"/>
      <c r="M9" s="504"/>
      <c r="N9" s="510"/>
      <c r="O9" s="371" t="s">
        <v>708</v>
      </c>
      <c r="P9" s="371" t="s">
        <v>649</v>
      </c>
      <c r="Q9" s="504"/>
      <c r="R9" s="504"/>
      <c r="S9" s="501"/>
      <c r="U9" s="403"/>
      <c r="V9" s="364"/>
      <c r="W9" s="364"/>
      <c r="X9" s="364"/>
      <c r="Y9" s="505"/>
    </row>
    <row r="10" spans="1:28" s="3" customFormat="1" ht="24" customHeight="1">
      <c r="A10" s="92"/>
      <c r="B10" s="92" t="s">
        <v>17</v>
      </c>
      <c r="C10" s="92"/>
      <c r="D10" s="92"/>
      <c r="E10" s="92"/>
      <c r="F10" s="92"/>
      <c r="G10" s="93">
        <f>G11+G71</f>
        <v>965912</v>
      </c>
      <c r="H10" s="93">
        <f t="shared" ref="H10:R10" si="0">H11+H71</f>
        <v>513003</v>
      </c>
      <c r="I10" s="93">
        <f t="shared" si="0"/>
        <v>679425.772</v>
      </c>
      <c r="J10" s="93">
        <f t="shared" si="0"/>
        <v>118000</v>
      </c>
      <c r="K10" s="93">
        <f t="shared" si="0"/>
        <v>732000.36600000004</v>
      </c>
      <c r="L10" s="93">
        <f t="shared" si="0"/>
        <v>36526.896000000001</v>
      </c>
      <c r="M10" s="93">
        <f t="shared" si="0"/>
        <v>89360</v>
      </c>
      <c r="N10" s="93">
        <f t="shared" si="0"/>
        <v>44501.168999999994</v>
      </c>
      <c r="O10" s="93">
        <f t="shared" si="0"/>
        <v>40728.232000000004</v>
      </c>
      <c r="P10" s="93">
        <f t="shared" si="0"/>
        <v>530.46100000000001</v>
      </c>
      <c r="Q10" s="93">
        <f t="shared" si="0"/>
        <v>76374.997999999992</v>
      </c>
      <c r="R10" s="93">
        <f t="shared" si="0"/>
        <v>114329.363</v>
      </c>
      <c r="S10" s="221"/>
      <c r="U10" s="403"/>
      <c r="V10" s="364"/>
      <c r="W10" s="364"/>
      <c r="X10" s="364"/>
      <c r="Z10" s="282">
        <f>J10+PL3_MTQG!U9</f>
        <v>266717</v>
      </c>
      <c r="AA10" s="337">
        <f>N10+PL3_MTQG!V9</f>
        <v>94428.504320999986</v>
      </c>
      <c r="AB10" s="3">
        <f>AA10/Z10%</f>
        <v>35.40400661412658</v>
      </c>
    </row>
    <row r="11" spans="1:28" s="15" customFormat="1" ht="24" customHeight="1">
      <c r="A11" s="97" t="s">
        <v>0</v>
      </c>
      <c r="B11" s="78" t="s">
        <v>26</v>
      </c>
      <c r="C11" s="97"/>
      <c r="D11" s="97"/>
      <c r="E11" s="97"/>
      <c r="F11" s="97"/>
      <c r="G11" s="98">
        <f>G12</f>
        <v>690912</v>
      </c>
      <c r="H11" s="98">
        <f t="shared" ref="H11:R11" si="1">H12</f>
        <v>238003</v>
      </c>
      <c r="I11" s="98">
        <f t="shared" si="1"/>
        <v>462140.772</v>
      </c>
      <c r="J11" s="98">
        <f t="shared" si="1"/>
        <v>60285</v>
      </c>
      <c r="K11" s="98">
        <f t="shared" si="1"/>
        <v>574567.36600000004</v>
      </c>
      <c r="L11" s="98">
        <f t="shared" si="1"/>
        <v>19972.896000000001</v>
      </c>
      <c r="M11" s="98">
        <f t="shared" si="1"/>
        <v>34545</v>
      </c>
      <c r="N11" s="98">
        <f t="shared" si="1"/>
        <v>37753.168999999994</v>
      </c>
      <c r="O11" s="98">
        <f t="shared" si="1"/>
        <v>33980.232000000004</v>
      </c>
      <c r="P11" s="98">
        <f t="shared" si="1"/>
        <v>530.46100000000001</v>
      </c>
      <c r="Q11" s="98">
        <f t="shared" si="1"/>
        <v>49011.998</v>
      </c>
      <c r="R11" s="98">
        <f t="shared" si="1"/>
        <v>59514.362999999998</v>
      </c>
      <c r="S11" s="222"/>
      <c r="U11" s="404"/>
      <c r="V11" s="368">
        <f>N11/J11*100</f>
        <v>62.624482043626095</v>
      </c>
      <c r="W11" s="368">
        <f>Q11/J11*100</f>
        <v>81.300486024715937</v>
      </c>
      <c r="X11" s="368">
        <f>R11/J11*100</f>
        <v>98.721677034088074</v>
      </c>
      <c r="Z11" s="282"/>
    </row>
    <row r="12" spans="1:28" s="33" customFormat="1" ht="24" customHeight="1">
      <c r="A12" s="99" t="s">
        <v>2</v>
      </c>
      <c r="B12" s="100" t="s">
        <v>27</v>
      </c>
      <c r="C12" s="79"/>
      <c r="D12" s="79"/>
      <c r="E12" s="79"/>
      <c r="F12" s="79"/>
      <c r="G12" s="101">
        <f>G13+G24</f>
        <v>690912</v>
      </c>
      <c r="H12" s="101">
        <f t="shared" ref="H12:R12" si="2">H13+H24</f>
        <v>238003</v>
      </c>
      <c r="I12" s="101">
        <f t="shared" si="2"/>
        <v>462140.772</v>
      </c>
      <c r="J12" s="101">
        <f t="shared" si="2"/>
        <v>60285</v>
      </c>
      <c r="K12" s="101">
        <f t="shared" si="2"/>
        <v>574567.36600000004</v>
      </c>
      <c r="L12" s="101">
        <f t="shared" si="2"/>
        <v>19972.896000000001</v>
      </c>
      <c r="M12" s="101">
        <f t="shared" si="2"/>
        <v>34545</v>
      </c>
      <c r="N12" s="101">
        <f t="shared" si="2"/>
        <v>37753.168999999994</v>
      </c>
      <c r="O12" s="101">
        <f t="shared" si="2"/>
        <v>33980.232000000004</v>
      </c>
      <c r="P12" s="101">
        <f t="shared" si="2"/>
        <v>530.46100000000001</v>
      </c>
      <c r="Q12" s="101">
        <f t="shared" si="2"/>
        <v>49011.998</v>
      </c>
      <c r="R12" s="101">
        <f t="shared" si="2"/>
        <v>59514.362999999998</v>
      </c>
      <c r="S12" s="223"/>
      <c r="U12" s="404"/>
      <c r="V12" s="365"/>
      <c r="W12" s="365"/>
      <c r="X12" s="365"/>
    </row>
    <row r="13" spans="1:28" ht="24" customHeight="1">
      <c r="A13" s="102">
        <v>1</v>
      </c>
      <c r="B13" s="103" t="s">
        <v>29</v>
      </c>
      <c r="C13" s="104"/>
      <c r="D13" s="104"/>
      <c r="E13" s="104"/>
      <c r="F13" s="104"/>
      <c r="G13" s="86">
        <f>G14+G18+G20+G22</f>
        <v>461450</v>
      </c>
      <c r="H13" s="86">
        <f t="shared" ref="H13:R13" si="3">H14+H18+H20+H22</f>
        <v>75707</v>
      </c>
      <c r="I13" s="86">
        <f t="shared" si="3"/>
        <v>375168</v>
      </c>
      <c r="J13" s="86">
        <f t="shared" si="3"/>
        <v>17572</v>
      </c>
      <c r="K13" s="86">
        <f t="shared" si="3"/>
        <v>405962.9</v>
      </c>
      <c r="L13" s="86">
        <f t="shared" si="3"/>
        <v>5923</v>
      </c>
      <c r="M13" s="86">
        <f t="shared" si="3"/>
        <v>9902</v>
      </c>
      <c r="N13" s="86">
        <f t="shared" si="3"/>
        <v>13615</v>
      </c>
      <c r="O13" s="86">
        <f t="shared" si="3"/>
        <v>13615</v>
      </c>
      <c r="P13" s="86">
        <f t="shared" si="3"/>
        <v>0</v>
      </c>
      <c r="Q13" s="86">
        <f t="shared" si="3"/>
        <v>17050</v>
      </c>
      <c r="R13" s="86">
        <f t="shared" si="3"/>
        <v>17050</v>
      </c>
      <c r="S13" s="224"/>
      <c r="V13" s="368">
        <f>N13/J13*100</f>
        <v>77.481220122922835</v>
      </c>
      <c r="W13" s="368">
        <f>Q13/J13*100</f>
        <v>97.029364898702482</v>
      </c>
      <c r="X13" s="368">
        <f>R13/J13*100</f>
        <v>97.029364898702482</v>
      </c>
    </row>
    <row r="14" spans="1:28" ht="24" customHeight="1">
      <c r="A14" s="198" t="s">
        <v>19</v>
      </c>
      <c r="B14" s="51" t="s">
        <v>89</v>
      </c>
      <c r="C14" s="225"/>
      <c r="D14" s="225"/>
      <c r="E14" s="225"/>
      <c r="F14" s="225"/>
      <c r="G14" s="142">
        <f>SUM(G15:G17)</f>
        <v>381480</v>
      </c>
      <c r="H14" s="142">
        <f t="shared" ref="H14:R14" si="4">SUM(H15:H17)</f>
        <v>15737</v>
      </c>
      <c r="I14" s="142">
        <f t="shared" si="4"/>
        <v>354550</v>
      </c>
      <c r="J14" s="142">
        <f t="shared" si="4"/>
        <v>9714</v>
      </c>
      <c r="K14" s="142">
        <f t="shared" si="4"/>
        <v>376944.08600000001</v>
      </c>
      <c r="L14" s="305">
        <f t="shared" si="4"/>
        <v>0</v>
      </c>
      <c r="M14" s="142">
        <f t="shared" si="4"/>
        <v>0</v>
      </c>
      <c r="N14" s="142">
        <f t="shared" si="4"/>
        <v>9714</v>
      </c>
      <c r="O14" s="142">
        <f t="shared" si="4"/>
        <v>9714</v>
      </c>
      <c r="P14" s="142">
        <f t="shared" si="4"/>
        <v>0</v>
      </c>
      <c r="Q14" s="142">
        <f t="shared" si="4"/>
        <v>9714</v>
      </c>
      <c r="R14" s="142">
        <f t="shared" si="4"/>
        <v>9714</v>
      </c>
      <c r="S14" s="225"/>
      <c r="U14" s="401">
        <f>N14/J14*100</f>
        <v>100</v>
      </c>
    </row>
    <row r="15" spans="1:28" ht="40.15" customHeight="1">
      <c r="A15" s="61">
        <v>1</v>
      </c>
      <c r="B15" s="105" t="s">
        <v>90</v>
      </c>
      <c r="C15" s="232" t="s">
        <v>93</v>
      </c>
      <c r="D15" s="232" t="s">
        <v>623</v>
      </c>
      <c r="E15" s="266" t="s">
        <v>630</v>
      </c>
      <c r="F15" s="233" t="s">
        <v>95</v>
      </c>
      <c r="G15" s="60">
        <v>300000</v>
      </c>
      <c r="H15" s="60">
        <v>10166</v>
      </c>
      <c r="I15" s="65">
        <v>294700</v>
      </c>
      <c r="J15" s="60">
        <v>4143</v>
      </c>
      <c r="K15" s="60">
        <v>298843</v>
      </c>
      <c r="L15" s="393"/>
      <c r="M15" s="60"/>
      <c r="N15" s="396">
        <v>4143</v>
      </c>
      <c r="O15" s="396">
        <v>4143</v>
      </c>
      <c r="P15" s="396"/>
      <c r="Q15" s="396">
        <v>4143</v>
      </c>
      <c r="R15" s="396">
        <v>4143</v>
      </c>
      <c r="S15" s="225"/>
      <c r="Y15" s="128">
        <f>J15+I15</f>
        <v>298843</v>
      </c>
    </row>
    <row r="16" spans="1:28" ht="42" customHeight="1">
      <c r="A16" s="61">
        <v>2</v>
      </c>
      <c r="B16" s="105" t="s">
        <v>91</v>
      </c>
      <c r="C16" s="232" t="s">
        <v>93</v>
      </c>
      <c r="D16" s="232" t="s">
        <v>624</v>
      </c>
      <c r="E16" s="266" t="s">
        <v>631</v>
      </c>
      <c r="F16" s="233" t="s">
        <v>96</v>
      </c>
      <c r="G16" s="60">
        <v>66500</v>
      </c>
      <c r="H16" s="60">
        <v>5509</v>
      </c>
      <c r="I16" s="65">
        <v>59850</v>
      </c>
      <c r="J16" s="60">
        <v>5509</v>
      </c>
      <c r="K16" s="60">
        <v>65290.086000000003</v>
      </c>
      <c r="L16" s="393"/>
      <c r="M16" s="60"/>
      <c r="N16" s="396">
        <v>5509</v>
      </c>
      <c r="O16" s="396">
        <v>5509</v>
      </c>
      <c r="P16" s="396"/>
      <c r="Q16" s="396">
        <v>5509</v>
      </c>
      <c r="R16" s="396">
        <v>5509</v>
      </c>
      <c r="S16" s="225"/>
      <c r="Y16" s="128">
        <f>J16+I16</f>
        <v>65359</v>
      </c>
    </row>
    <row r="17" spans="1:26" ht="45">
      <c r="A17" s="61">
        <v>3</v>
      </c>
      <c r="B17" s="105" t="s">
        <v>92</v>
      </c>
      <c r="C17" s="232" t="s">
        <v>94</v>
      </c>
      <c r="D17" s="232" t="s">
        <v>625</v>
      </c>
      <c r="E17" s="266" t="s">
        <v>632</v>
      </c>
      <c r="F17" s="233" t="s">
        <v>97</v>
      </c>
      <c r="G17" s="60">
        <v>14980</v>
      </c>
      <c r="H17" s="60">
        <v>62</v>
      </c>
      <c r="I17" s="60"/>
      <c r="J17" s="60">
        <v>62</v>
      </c>
      <c r="K17" s="60">
        <v>12811</v>
      </c>
      <c r="L17" s="393"/>
      <c r="M17" s="60"/>
      <c r="N17" s="396">
        <v>62</v>
      </c>
      <c r="O17" s="396">
        <v>62</v>
      </c>
      <c r="P17" s="396"/>
      <c r="Q17" s="396">
        <v>62</v>
      </c>
      <c r="R17" s="396">
        <v>62</v>
      </c>
      <c r="S17" s="225"/>
      <c r="Y17" s="128">
        <f>J17+I17</f>
        <v>62</v>
      </c>
    </row>
    <row r="18" spans="1:26">
      <c r="A18" s="198" t="s">
        <v>20</v>
      </c>
      <c r="B18" s="51" t="s">
        <v>98</v>
      </c>
      <c r="C18" s="234"/>
      <c r="D18" s="225"/>
      <c r="E18" s="225"/>
      <c r="F18" s="235"/>
      <c r="G18" s="142">
        <f>SUM(G19)</f>
        <v>14990</v>
      </c>
      <c r="H18" s="142">
        <f t="shared" ref="H18:R18" si="5">SUM(H19)</f>
        <v>14990</v>
      </c>
      <c r="I18" s="142">
        <f t="shared" si="5"/>
        <v>12868</v>
      </c>
      <c r="J18" s="142">
        <f t="shared" si="5"/>
        <v>2122</v>
      </c>
      <c r="K18" s="142">
        <f t="shared" si="5"/>
        <v>14145.814</v>
      </c>
      <c r="L18" s="142">
        <f t="shared" si="5"/>
        <v>900</v>
      </c>
      <c r="M18" s="142">
        <f t="shared" si="5"/>
        <v>1600</v>
      </c>
      <c r="N18" s="142">
        <f t="shared" si="5"/>
        <v>540</v>
      </c>
      <c r="O18" s="142">
        <f t="shared" si="5"/>
        <v>540</v>
      </c>
      <c r="P18" s="142">
        <f t="shared" si="5"/>
        <v>0</v>
      </c>
      <c r="Q18" s="142">
        <f t="shared" si="5"/>
        <v>1600</v>
      </c>
      <c r="R18" s="142">
        <f t="shared" si="5"/>
        <v>1600</v>
      </c>
      <c r="S18" s="225"/>
      <c r="U18" s="407">
        <f>N18/J18*100</f>
        <v>25.447690857681433</v>
      </c>
    </row>
    <row r="19" spans="1:26" ht="67.5">
      <c r="A19" s="61">
        <v>1</v>
      </c>
      <c r="B19" s="53" t="s">
        <v>99</v>
      </c>
      <c r="C19" s="232" t="s">
        <v>93</v>
      </c>
      <c r="D19" s="232" t="s">
        <v>626</v>
      </c>
      <c r="E19" s="266" t="s">
        <v>130</v>
      </c>
      <c r="F19" s="233" t="s">
        <v>102</v>
      </c>
      <c r="G19" s="60">
        <v>14990</v>
      </c>
      <c r="H19" s="60">
        <v>14990</v>
      </c>
      <c r="I19" s="60">
        <v>12868</v>
      </c>
      <c r="J19" s="60">
        <v>2122</v>
      </c>
      <c r="K19" s="60">
        <v>14145.814</v>
      </c>
      <c r="L19" s="60">
        <v>900</v>
      </c>
      <c r="M19" s="60">
        <v>1600</v>
      </c>
      <c r="N19" s="60">
        <v>540</v>
      </c>
      <c r="O19" s="60">
        <v>540</v>
      </c>
      <c r="P19" s="60"/>
      <c r="Q19" s="60">
        <v>1600</v>
      </c>
      <c r="R19" s="279">
        <v>1600</v>
      </c>
      <c r="S19" s="272" t="s">
        <v>629</v>
      </c>
      <c r="Y19" s="128">
        <f>J19+I19</f>
        <v>14990</v>
      </c>
    </row>
    <row r="20" spans="1:26">
      <c r="A20" s="198" t="s">
        <v>21</v>
      </c>
      <c r="B20" s="54" t="s">
        <v>41</v>
      </c>
      <c r="C20" s="236"/>
      <c r="D20" s="225"/>
      <c r="E20" s="266"/>
      <c r="F20" s="235"/>
      <c r="G20" s="142">
        <f>SUM(G21)</f>
        <v>14980</v>
      </c>
      <c r="H20" s="142">
        <f t="shared" ref="H20:R20" si="6">SUM(H21)</f>
        <v>14980</v>
      </c>
      <c r="I20" s="142">
        <f t="shared" si="6"/>
        <v>7750</v>
      </c>
      <c r="J20" s="142">
        <f t="shared" si="6"/>
        <v>2736</v>
      </c>
      <c r="K20" s="142">
        <f t="shared" si="6"/>
        <v>12773</v>
      </c>
      <c r="L20" s="142">
        <f t="shared" si="6"/>
        <v>2923</v>
      </c>
      <c r="M20" s="142">
        <f t="shared" si="6"/>
        <v>3102</v>
      </c>
      <c r="N20" s="142">
        <f t="shared" si="6"/>
        <v>2736</v>
      </c>
      <c r="O20" s="142">
        <f t="shared" si="6"/>
        <v>2736</v>
      </c>
      <c r="P20" s="142">
        <f t="shared" si="6"/>
        <v>0</v>
      </c>
      <c r="Q20" s="142">
        <f t="shared" si="6"/>
        <v>2736</v>
      </c>
      <c r="R20" s="142">
        <f t="shared" si="6"/>
        <v>2736</v>
      </c>
      <c r="S20" s="225"/>
      <c r="U20" s="407">
        <f>N20/J20*100</f>
        <v>100</v>
      </c>
    </row>
    <row r="21" spans="1:26" ht="33.75">
      <c r="A21" s="61">
        <v>1</v>
      </c>
      <c r="B21" s="53" t="s">
        <v>100</v>
      </c>
      <c r="C21" s="232" t="s">
        <v>93</v>
      </c>
      <c r="D21" s="232" t="s">
        <v>627</v>
      </c>
      <c r="E21" s="266" t="s">
        <v>156</v>
      </c>
      <c r="F21" s="233" t="s">
        <v>103</v>
      </c>
      <c r="G21" s="60">
        <v>14980</v>
      </c>
      <c r="H21" s="60">
        <v>14980</v>
      </c>
      <c r="I21" s="60">
        <v>7750</v>
      </c>
      <c r="J21" s="60">
        <v>2736</v>
      </c>
      <c r="K21" s="60">
        <v>12773</v>
      </c>
      <c r="L21" s="60">
        <v>2923</v>
      </c>
      <c r="M21" s="393">
        <v>3102</v>
      </c>
      <c r="N21" s="396">
        <v>2736</v>
      </c>
      <c r="O21" s="396">
        <v>2736</v>
      </c>
      <c r="P21" s="396"/>
      <c r="Q21" s="396">
        <v>2736</v>
      </c>
      <c r="R21" s="396">
        <v>2736</v>
      </c>
      <c r="S21" s="225"/>
      <c r="Y21" s="128">
        <f>J21+I21</f>
        <v>10486</v>
      </c>
    </row>
    <row r="22" spans="1:26">
      <c r="A22" s="198" t="s">
        <v>22</v>
      </c>
      <c r="B22" s="54" t="s">
        <v>42</v>
      </c>
      <c r="C22" s="236"/>
      <c r="D22" s="225"/>
      <c r="E22" s="266"/>
      <c r="F22" s="235"/>
      <c r="G22" s="142">
        <f>SUM(G23)</f>
        <v>50000</v>
      </c>
      <c r="H22" s="142">
        <f t="shared" ref="H22:R22" si="7">SUM(H23)</f>
        <v>30000</v>
      </c>
      <c r="I22" s="142">
        <f t="shared" si="7"/>
        <v>0</v>
      </c>
      <c r="J22" s="142">
        <f t="shared" si="7"/>
        <v>3000</v>
      </c>
      <c r="K22" s="142">
        <f t="shared" si="7"/>
        <v>2100</v>
      </c>
      <c r="L22" s="142">
        <f t="shared" si="7"/>
        <v>2100</v>
      </c>
      <c r="M22" s="142">
        <f t="shared" si="7"/>
        <v>5200</v>
      </c>
      <c r="N22" s="142">
        <f t="shared" si="7"/>
        <v>625</v>
      </c>
      <c r="O22" s="142">
        <f t="shared" si="7"/>
        <v>625</v>
      </c>
      <c r="P22" s="142">
        <f t="shared" si="7"/>
        <v>0</v>
      </c>
      <c r="Q22" s="142">
        <f t="shared" si="7"/>
        <v>3000</v>
      </c>
      <c r="R22" s="142">
        <f t="shared" si="7"/>
        <v>3000</v>
      </c>
      <c r="S22" s="225"/>
      <c r="U22" s="407">
        <f>N22/J22*100</f>
        <v>20.833333333333336</v>
      </c>
    </row>
    <row r="23" spans="1:26" ht="45">
      <c r="A23" s="61">
        <v>1</v>
      </c>
      <c r="B23" s="53" t="s">
        <v>101</v>
      </c>
      <c r="C23" s="232" t="s">
        <v>93</v>
      </c>
      <c r="D23" s="232" t="s">
        <v>628</v>
      </c>
      <c r="E23" s="266" t="s">
        <v>170</v>
      </c>
      <c r="F23" s="233" t="s">
        <v>104</v>
      </c>
      <c r="G23" s="60">
        <v>50000</v>
      </c>
      <c r="H23" s="60">
        <v>30000</v>
      </c>
      <c r="I23" s="60"/>
      <c r="J23" s="60">
        <v>3000</v>
      </c>
      <c r="K23" s="60">
        <v>2100</v>
      </c>
      <c r="L23" s="60">
        <v>2100</v>
      </c>
      <c r="M23" s="60">
        <v>5200</v>
      </c>
      <c r="N23" s="60">
        <v>625</v>
      </c>
      <c r="O23" s="60">
        <v>625</v>
      </c>
      <c r="P23" s="60"/>
      <c r="Q23" s="396">
        <v>3000</v>
      </c>
      <c r="R23" s="396">
        <v>3000</v>
      </c>
      <c r="S23" s="225"/>
      <c r="Y23" s="128">
        <f>J23+I23</f>
        <v>3000</v>
      </c>
    </row>
    <row r="24" spans="1:26">
      <c r="A24" s="102">
        <v>2</v>
      </c>
      <c r="B24" s="103" t="s">
        <v>28</v>
      </c>
      <c r="C24" s="224"/>
      <c r="D24" s="224"/>
      <c r="E24" s="224"/>
      <c r="F24" s="224"/>
      <c r="G24" s="86">
        <f>G25+G56+G63</f>
        <v>229462</v>
      </c>
      <c r="H24" s="86">
        <f t="shared" ref="H24:R24" si="8">H25+H56+H63</f>
        <v>162296</v>
      </c>
      <c r="I24" s="86">
        <f t="shared" si="8"/>
        <v>86972.771999999997</v>
      </c>
      <c r="J24" s="86">
        <f t="shared" si="8"/>
        <v>42713</v>
      </c>
      <c r="K24" s="86">
        <f t="shared" si="8"/>
        <v>168604.46600000001</v>
      </c>
      <c r="L24" s="86">
        <f t="shared" si="8"/>
        <v>14049.895999999999</v>
      </c>
      <c r="M24" s="86">
        <f t="shared" si="8"/>
        <v>24643</v>
      </c>
      <c r="N24" s="86">
        <f t="shared" si="8"/>
        <v>24138.168999999998</v>
      </c>
      <c r="O24" s="86">
        <f t="shared" si="8"/>
        <v>20365.232</v>
      </c>
      <c r="P24" s="86">
        <f t="shared" si="8"/>
        <v>530.46100000000001</v>
      </c>
      <c r="Q24" s="86">
        <f t="shared" si="8"/>
        <v>31961.998</v>
      </c>
      <c r="R24" s="86">
        <f t="shared" si="8"/>
        <v>42464.362999999998</v>
      </c>
      <c r="S24" s="224"/>
      <c r="U24" s="407">
        <f>N24/J24*100</f>
        <v>56.512464589235123</v>
      </c>
      <c r="V24" s="368">
        <f>N24/J24*100</f>
        <v>56.512464589235123</v>
      </c>
      <c r="W24" s="368">
        <f>Q24/J24*100</f>
        <v>74.82967246505747</v>
      </c>
      <c r="X24" s="368">
        <f>R24/J24*100</f>
        <v>99.41788916723246</v>
      </c>
      <c r="Z24" s="282">
        <f>J24-R24</f>
        <v>248.63700000000244</v>
      </c>
    </row>
    <row r="25" spans="1:26">
      <c r="A25" s="106" t="s">
        <v>195</v>
      </c>
      <c r="B25" s="107" t="s">
        <v>194</v>
      </c>
      <c r="C25" s="227"/>
      <c r="D25" s="227"/>
      <c r="E25" s="227"/>
      <c r="F25" s="227"/>
      <c r="G25" s="90">
        <f>G26+G31+G35+G42+G45</f>
        <v>182010</v>
      </c>
      <c r="H25" s="90">
        <f t="shared" ref="H25:R25" si="9">H26+H31+H35+H42+H45</f>
        <v>117302</v>
      </c>
      <c r="I25" s="90">
        <f t="shared" si="9"/>
        <v>57515.772000000004</v>
      </c>
      <c r="J25" s="90">
        <f t="shared" si="9"/>
        <v>29170</v>
      </c>
      <c r="K25" s="90">
        <f t="shared" si="9"/>
        <v>138843.46600000001</v>
      </c>
      <c r="L25" s="90">
        <f t="shared" si="9"/>
        <v>12464.895999999999</v>
      </c>
      <c r="M25" s="90">
        <f t="shared" si="9"/>
        <v>11600</v>
      </c>
      <c r="N25" s="90">
        <f t="shared" si="9"/>
        <v>19465.495999999999</v>
      </c>
      <c r="O25" s="90">
        <f t="shared" si="9"/>
        <v>15907.424999999999</v>
      </c>
      <c r="P25" s="90">
        <f t="shared" si="9"/>
        <v>315.59500000000003</v>
      </c>
      <c r="Q25" s="90">
        <f t="shared" si="9"/>
        <v>26647.15</v>
      </c>
      <c r="R25" s="90">
        <f t="shared" si="9"/>
        <v>29037.514999999999</v>
      </c>
      <c r="S25" s="227"/>
      <c r="U25" s="407">
        <f>N25/J25*100</f>
        <v>66.731217003770993</v>
      </c>
      <c r="V25" s="368">
        <f>N25/J25*100</f>
        <v>66.731217003770993</v>
      </c>
      <c r="W25" s="368">
        <f>Q25/J25*100</f>
        <v>91.351217003770998</v>
      </c>
      <c r="X25" s="368">
        <f>R25/J25*100</f>
        <v>99.545817620843337</v>
      </c>
    </row>
    <row r="26" spans="1:26">
      <c r="A26" s="198" t="s">
        <v>19</v>
      </c>
      <c r="B26" s="54" t="s">
        <v>105</v>
      </c>
      <c r="C26" s="236"/>
      <c r="D26" s="225"/>
      <c r="E26" s="236"/>
      <c r="F26" s="235"/>
      <c r="G26" s="142">
        <f>SUM(G27:G30)</f>
        <v>60000</v>
      </c>
      <c r="H26" s="142">
        <f t="shared" ref="H26:R26" si="10">SUM(H27:H30)</f>
        <v>34752</v>
      </c>
      <c r="I26" s="142">
        <f t="shared" si="10"/>
        <v>30324.615000000002</v>
      </c>
      <c r="J26" s="142">
        <f t="shared" si="10"/>
        <v>3271</v>
      </c>
      <c r="K26" s="142">
        <f t="shared" si="10"/>
        <v>56628.133000000002</v>
      </c>
      <c r="L26" s="305">
        <f t="shared" si="10"/>
        <v>0</v>
      </c>
      <c r="M26" s="142">
        <f t="shared" si="10"/>
        <v>0</v>
      </c>
      <c r="N26" s="142">
        <f t="shared" si="10"/>
        <v>3220.19</v>
      </c>
      <c r="O26" s="142">
        <f t="shared" si="10"/>
        <v>3220.19</v>
      </c>
      <c r="P26" s="142">
        <f t="shared" si="10"/>
        <v>0</v>
      </c>
      <c r="Q26" s="142">
        <f t="shared" si="10"/>
        <v>3220.19</v>
      </c>
      <c r="R26" s="142">
        <f t="shared" si="10"/>
        <v>3269.19</v>
      </c>
      <c r="S26" s="225"/>
      <c r="U26" s="407">
        <f>N26/J26*100</f>
        <v>98.446652399877706</v>
      </c>
    </row>
    <row r="27" spans="1:26" ht="22.5">
      <c r="A27" s="61">
        <v>1</v>
      </c>
      <c r="B27" s="62" t="s">
        <v>106</v>
      </c>
      <c r="C27" s="237" t="s">
        <v>109</v>
      </c>
      <c r="D27" s="225"/>
      <c r="E27" s="238" t="s">
        <v>111</v>
      </c>
      <c r="F27" s="238" t="s">
        <v>113</v>
      </c>
      <c r="G27" s="60">
        <v>32000</v>
      </c>
      <c r="H27" s="64">
        <v>32000</v>
      </c>
      <c r="I27" s="60">
        <v>28800</v>
      </c>
      <c r="J27" s="60">
        <v>2380</v>
      </c>
      <c r="K27" s="60">
        <v>31186.464</v>
      </c>
      <c r="L27" s="393"/>
      <c r="M27" s="60"/>
      <c r="N27" s="60">
        <v>2380</v>
      </c>
      <c r="O27" s="60">
        <v>2380</v>
      </c>
      <c r="P27" s="60"/>
      <c r="Q27" s="397">
        <v>2380</v>
      </c>
      <c r="R27" s="397">
        <v>2380</v>
      </c>
      <c r="S27" s="225"/>
      <c r="Y27" s="128">
        <f t="shared" ref="Y27:Y30" si="11">J27+I27</f>
        <v>31180</v>
      </c>
    </row>
    <row r="28" spans="1:26" ht="22.5">
      <c r="A28" s="61">
        <v>2</v>
      </c>
      <c r="B28" s="62" t="s">
        <v>107</v>
      </c>
      <c r="C28" s="238" t="s">
        <v>110</v>
      </c>
      <c r="D28" s="225"/>
      <c r="E28" s="238" t="s">
        <v>112</v>
      </c>
      <c r="F28" s="239" t="s">
        <v>114</v>
      </c>
      <c r="G28" s="60">
        <v>2000</v>
      </c>
      <c r="H28" s="64">
        <v>2000</v>
      </c>
      <c r="I28" s="60">
        <v>1524.615</v>
      </c>
      <c r="J28" s="60">
        <v>140</v>
      </c>
      <c r="K28" s="60">
        <v>1665</v>
      </c>
      <c r="L28" s="393"/>
      <c r="M28" s="60"/>
      <c r="N28" s="398">
        <v>138.483</v>
      </c>
      <c r="O28" s="398">
        <v>138.483</v>
      </c>
      <c r="P28" s="398"/>
      <c r="Q28" s="398">
        <v>138.483</v>
      </c>
      <c r="R28" s="398">
        <v>138.483</v>
      </c>
      <c r="S28" s="226" t="s">
        <v>629</v>
      </c>
      <c r="Y28" s="128">
        <f t="shared" si="11"/>
        <v>1664.615</v>
      </c>
    </row>
    <row r="29" spans="1:26" ht="33.75">
      <c r="A29" s="61">
        <v>3</v>
      </c>
      <c r="B29" s="63" t="s">
        <v>108</v>
      </c>
      <c r="C29" s="232" t="s">
        <v>93</v>
      </c>
      <c r="D29" s="225"/>
      <c r="E29" s="240"/>
      <c r="F29" s="226" t="s">
        <v>115</v>
      </c>
      <c r="G29" s="60">
        <v>25000</v>
      </c>
      <c r="H29" s="65">
        <v>702</v>
      </c>
      <c r="I29" s="60"/>
      <c r="J29" s="60">
        <v>702</v>
      </c>
      <c r="K29" s="60">
        <v>22776.669000000002</v>
      </c>
      <c r="L29" s="393"/>
      <c r="M29" s="60"/>
      <c r="N29" s="60">
        <v>701.70699999999999</v>
      </c>
      <c r="O29" s="60">
        <v>701.70699999999999</v>
      </c>
      <c r="P29" s="60"/>
      <c r="Q29" s="60">
        <v>701.70699999999999</v>
      </c>
      <c r="R29" s="60">
        <v>701.70699999999999</v>
      </c>
      <c r="S29" s="226" t="s">
        <v>629</v>
      </c>
      <c r="Y29" s="128">
        <f t="shared" si="11"/>
        <v>702</v>
      </c>
    </row>
    <row r="30" spans="1:26" ht="33.75">
      <c r="A30" s="61">
        <v>4</v>
      </c>
      <c r="B30" s="72" t="s">
        <v>171</v>
      </c>
      <c r="C30" s="241" t="s">
        <v>172</v>
      </c>
      <c r="D30" s="225"/>
      <c r="E30" s="238" t="s">
        <v>174</v>
      </c>
      <c r="F30" s="241" t="s">
        <v>173</v>
      </c>
      <c r="G30" s="60">
        <v>1000</v>
      </c>
      <c r="H30" s="65">
        <v>50</v>
      </c>
      <c r="I30" s="60"/>
      <c r="J30" s="60">
        <v>49</v>
      </c>
      <c r="K30" s="60">
        <v>1000</v>
      </c>
      <c r="L30" s="393"/>
      <c r="M30" s="60"/>
      <c r="N30" s="60"/>
      <c r="O30" s="60"/>
      <c r="P30" s="60"/>
      <c r="Q30" s="399"/>
      <c r="R30" s="60">
        <v>49</v>
      </c>
      <c r="S30" s="226" t="s">
        <v>634</v>
      </c>
      <c r="Y30" s="128">
        <f t="shared" si="11"/>
        <v>49</v>
      </c>
    </row>
    <row r="31" spans="1:26" ht="27">
      <c r="A31" s="198" t="s">
        <v>20</v>
      </c>
      <c r="B31" s="54" t="s">
        <v>116</v>
      </c>
      <c r="C31" s="236"/>
      <c r="D31" s="225"/>
      <c r="E31" s="236"/>
      <c r="F31" s="235"/>
      <c r="G31" s="142">
        <f>SUM(G32:G34)</f>
        <v>15450</v>
      </c>
      <c r="H31" s="142">
        <f t="shared" ref="H31:I31" si="12">SUM(H32:H34)</f>
        <v>15450</v>
      </c>
      <c r="I31" s="142">
        <f t="shared" si="12"/>
        <v>13250.291000000001</v>
      </c>
      <c r="J31" s="142">
        <f t="shared" ref="J31:R31" si="13">SUM(J32:J34)</f>
        <v>1698</v>
      </c>
      <c r="K31" s="142">
        <f t="shared" si="13"/>
        <v>15113.652000000002</v>
      </c>
      <c r="L31" s="305">
        <f t="shared" si="13"/>
        <v>0</v>
      </c>
      <c r="M31" s="142">
        <f t="shared" si="13"/>
        <v>0</v>
      </c>
      <c r="N31" s="142">
        <f t="shared" si="13"/>
        <v>1606.354</v>
      </c>
      <c r="O31" s="142">
        <f t="shared" si="13"/>
        <v>1416.4760000000001</v>
      </c>
      <c r="P31" s="142">
        <f t="shared" si="13"/>
        <v>189.87799999999999</v>
      </c>
      <c r="Q31" s="142">
        <f t="shared" si="13"/>
        <v>1606.354</v>
      </c>
      <c r="R31" s="142">
        <f t="shared" si="13"/>
        <v>1606.354</v>
      </c>
      <c r="S31" s="225"/>
      <c r="U31" s="407">
        <f>N31/J31*100</f>
        <v>94.602709069493528</v>
      </c>
    </row>
    <row r="32" spans="1:26" ht="25.5">
      <c r="A32" s="61">
        <v>1</v>
      </c>
      <c r="B32" s="66" t="s">
        <v>117</v>
      </c>
      <c r="C32" s="237" t="s">
        <v>126</v>
      </c>
      <c r="D32" s="225"/>
      <c r="E32" s="242">
        <v>2022</v>
      </c>
      <c r="F32" s="238" t="s">
        <v>132</v>
      </c>
      <c r="G32" s="60">
        <v>2500</v>
      </c>
      <c r="H32" s="65">
        <v>2500</v>
      </c>
      <c r="I32" s="60">
        <v>2250.2910000000002</v>
      </c>
      <c r="J32" s="60">
        <v>100</v>
      </c>
      <c r="K32" s="60">
        <v>2244.6639999999998</v>
      </c>
      <c r="L32" s="393"/>
      <c r="M32" s="60"/>
      <c r="N32" s="60">
        <v>8.3539999999999992</v>
      </c>
      <c r="O32" s="60">
        <v>8.3539999999999992</v>
      </c>
      <c r="P32" s="60"/>
      <c r="Q32" s="60">
        <v>8.3539999999999992</v>
      </c>
      <c r="R32" s="60">
        <v>8.3539999999999992</v>
      </c>
      <c r="S32" s="226" t="s">
        <v>629</v>
      </c>
      <c r="Y32" s="128">
        <f t="shared" ref="Y32:Y34" si="14">J32+I32</f>
        <v>2350.2910000000002</v>
      </c>
    </row>
    <row r="33" spans="1:25" ht="22.5">
      <c r="A33" s="61">
        <v>2</v>
      </c>
      <c r="B33" s="66" t="s">
        <v>118</v>
      </c>
      <c r="C33" s="237" t="s">
        <v>109</v>
      </c>
      <c r="D33" s="225"/>
      <c r="E33" s="242">
        <v>2022</v>
      </c>
      <c r="F33" s="238" t="s">
        <v>133</v>
      </c>
      <c r="G33" s="60">
        <v>6950</v>
      </c>
      <c r="H33" s="65">
        <v>6950</v>
      </c>
      <c r="I33" s="60">
        <v>5900</v>
      </c>
      <c r="J33" s="60">
        <v>728</v>
      </c>
      <c r="K33" s="60">
        <v>6875</v>
      </c>
      <c r="L33" s="393"/>
      <c r="M33" s="60"/>
      <c r="N33" s="60">
        <f>O33+P33</f>
        <v>728</v>
      </c>
      <c r="O33" s="60">
        <v>538.12200000000007</v>
      </c>
      <c r="P33" s="60">
        <v>189.87799999999999</v>
      </c>
      <c r="Q33" s="60">
        <v>728</v>
      </c>
      <c r="R33" s="60">
        <v>728</v>
      </c>
      <c r="S33" s="225"/>
      <c r="Y33" s="128">
        <f t="shared" si="14"/>
        <v>6628</v>
      </c>
    </row>
    <row r="34" spans="1:25" ht="22.5">
      <c r="A34" s="61">
        <v>3</v>
      </c>
      <c r="B34" s="66" t="s">
        <v>119</v>
      </c>
      <c r="C34" s="237" t="s">
        <v>109</v>
      </c>
      <c r="D34" s="225"/>
      <c r="E34" s="242">
        <v>2022</v>
      </c>
      <c r="F34" s="238" t="s">
        <v>134</v>
      </c>
      <c r="G34" s="60">
        <v>6000</v>
      </c>
      <c r="H34" s="65">
        <v>6000</v>
      </c>
      <c r="I34" s="60">
        <v>5100</v>
      </c>
      <c r="J34" s="60">
        <v>870</v>
      </c>
      <c r="K34" s="60">
        <v>5993.9880000000003</v>
      </c>
      <c r="L34" s="393"/>
      <c r="M34" s="60"/>
      <c r="N34" s="60">
        <v>870</v>
      </c>
      <c r="O34" s="60">
        <v>870</v>
      </c>
      <c r="P34" s="60"/>
      <c r="Q34" s="60">
        <v>870</v>
      </c>
      <c r="R34" s="60">
        <v>870</v>
      </c>
      <c r="S34" s="225"/>
      <c r="Y34" s="128">
        <f t="shared" si="14"/>
        <v>5970</v>
      </c>
    </row>
    <row r="35" spans="1:25">
      <c r="A35" s="198" t="s">
        <v>21</v>
      </c>
      <c r="B35" s="51" t="s">
        <v>98</v>
      </c>
      <c r="C35" s="234"/>
      <c r="D35" s="225"/>
      <c r="E35" s="234"/>
      <c r="F35" s="235"/>
      <c r="G35" s="142">
        <f>SUM(G36:G41)</f>
        <v>28720</v>
      </c>
      <c r="H35" s="142">
        <f t="shared" ref="H35:I35" si="15">SUM(H36:H41)</f>
        <v>28720</v>
      </c>
      <c r="I35" s="142">
        <f t="shared" si="15"/>
        <v>13940.866</v>
      </c>
      <c r="J35" s="142">
        <f t="shared" ref="J35:R35" si="16">SUM(J36:J41)</f>
        <v>11550</v>
      </c>
      <c r="K35" s="142">
        <f t="shared" si="16"/>
        <v>27935.27</v>
      </c>
      <c r="L35" s="142">
        <f t="shared" si="16"/>
        <v>6254.2969999999996</v>
      </c>
      <c r="M35" s="142">
        <f t="shared" si="16"/>
        <v>9700</v>
      </c>
      <c r="N35" s="142">
        <f t="shared" si="16"/>
        <v>7729.3169999999991</v>
      </c>
      <c r="O35" s="142">
        <f t="shared" si="16"/>
        <v>7720.8499999999995</v>
      </c>
      <c r="P35" s="142">
        <f t="shared" si="16"/>
        <v>8.4670000000000005</v>
      </c>
      <c r="Q35" s="142">
        <f t="shared" si="16"/>
        <v>11510.971</v>
      </c>
      <c r="R35" s="142">
        <f t="shared" si="16"/>
        <v>11510.971</v>
      </c>
      <c r="S35" s="225"/>
      <c r="U35" s="407">
        <f>N35/J35*100</f>
        <v>66.9204935064935</v>
      </c>
    </row>
    <row r="36" spans="1:25" ht="25.5">
      <c r="A36" s="61">
        <v>1</v>
      </c>
      <c r="B36" s="66" t="s">
        <v>120</v>
      </c>
      <c r="C36" s="237" t="s">
        <v>109</v>
      </c>
      <c r="D36" s="225"/>
      <c r="E36" s="242" t="s">
        <v>130</v>
      </c>
      <c r="F36" s="238" t="s">
        <v>135</v>
      </c>
      <c r="G36" s="60">
        <v>20000</v>
      </c>
      <c r="H36" s="65">
        <v>20000</v>
      </c>
      <c r="I36" s="60">
        <v>11000</v>
      </c>
      <c r="J36" s="60">
        <v>7500</v>
      </c>
      <c r="K36" s="60">
        <v>19800</v>
      </c>
      <c r="L36" s="60">
        <v>4072</v>
      </c>
      <c r="M36" s="60">
        <v>7500</v>
      </c>
      <c r="N36" s="60">
        <v>5120.616</v>
      </c>
      <c r="O36" s="60">
        <v>5120.616</v>
      </c>
      <c r="P36" s="60"/>
      <c r="Q36" s="60">
        <v>7500</v>
      </c>
      <c r="R36" s="60">
        <v>7500</v>
      </c>
      <c r="S36" s="225"/>
      <c r="Y36" s="128">
        <f t="shared" ref="Y36:Y41" si="17">J36+I36</f>
        <v>18500</v>
      </c>
    </row>
    <row r="37" spans="1:25" ht="25.5">
      <c r="A37" s="61">
        <v>2</v>
      </c>
      <c r="B37" s="66" t="s">
        <v>121</v>
      </c>
      <c r="C37" s="237" t="s">
        <v>127</v>
      </c>
      <c r="D37" s="225"/>
      <c r="E37" s="242" t="s">
        <v>130</v>
      </c>
      <c r="F37" s="238" t="s">
        <v>136</v>
      </c>
      <c r="G37" s="60">
        <v>5000</v>
      </c>
      <c r="H37" s="65">
        <v>5000</v>
      </c>
      <c r="I37" s="60">
        <v>1600</v>
      </c>
      <c r="J37" s="60">
        <v>2200</v>
      </c>
      <c r="K37" s="60">
        <v>4470</v>
      </c>
      <c r="L37" s="60">
        <v>2150</v>
      </c>
      <c r="M37" s="60">
        <v>2200</v>
      </c>
      <c r="N37" s="60">
        <v>797.73</v>
      </c>
      <c r="O37" s="60">
        <v>797.73</v>
      </c>
      <c r="P37" s="60"/>
      <c r="Q37" s="60">
        <v>2200</v>
      </c>
      <c r="R37" s="60">
        <v>2200</v>
      </c>
      <c r="S37" s="225"/>
      <c r="Y37" s="128">
        <f t="shared" si="17"/>
        <v>3800</v>
      </c>
    </row>
    <row r="38" spans="1:25" ht="25.5">
      <c r="A38" s="61">
        <v>3</v>
      </c>
      <c r="B38" s="66" t="s">
        <v>122</v>
      </c>
      <c r="C38" s="237" t="s">
        <v>110</v>
      </c>
      <c r="D38" s="225"/>
      <c r="E38" s="242" t="s">
        <v>130</v>
      </c>
      <c r="F38" s="238" t="s">
        <v>137</v>
      </c>
      <c r="G38" s="60">
        <v>1700</v>
      </c>
      <c r="H38" s="65">
        <v>1700</v>
      </c>
      <c r="I38" s="60">
        <v>940.86599999999999</v>
      </c>
      <c r="J38" s="60">
        <v>650</v>
      </c>
      <c r="K38" s="60">
        <v>1672.973</v>
      </c>
      <c r="L38" s="393"/>
      <c r="M38" s="60"/>
      <c r="N38" s="60">
        <f>O38+P38</f>
        <v>620.55999999999995</v>
      </c>
      <c r="O38" s="60">
        <v>619.47299999999996</v>
      </c>
      <c r="P38" s="60">
        <v>1.087</v>
      </c>
      <c r="Q38" s="60">
        <v>620.55999999999995</v>
      </c>
      <c r="R38" s="60">
        <v>620.55999999999995</v>
      </c>
      <c r="S38" s="226" t="s">
        <v>629</v>
      </c>
      <c r="Y38" s="128">
        <f t="shared" si="17"/>
        <v>1590.866</v>
      </c>
    </row>
    <row r="39" spans="1:25" ht="38.25">
      <c r="A39" s="61">
        <v>4</v>
      </c>
      <c r="B39" s="66" t="s">
        <v>123</v>
      </c>
      <c r="C39" s="237" t="s">
        <v>127</v>
      </c>
      <c r="D39" s="225"/>
      <c r="E39" s="242" t="s">
        <v>130</v>
      </c>
      <c r="F39" s="238" t="s">
        <v>138</v>
      </c>
      <c r="G39" s="60">
        <v>370</v>
      </c>
      <c r="H39" s="65">
        <v>370</v>
      </c>
      <c r="I39" s="60">
        <v>230</v>
      </c>
      <c r="J39" s="60">
        <v>100</v>
      </c>
      <c r="K39" s="60">
        <v>343.64699999999999</v>
      </c>
      <c r="L39" s="60">
        <v>13.646999999999991</v>
      </c>
      <c r="M39" s="60"/>
      <c r="N39" s="60">
        <f>O39+P39</f>
        <v>90.411000000000001</v>
      </c>
      <c r="O39" s="60">
        <v>83.031000000000006</v>
      </c>
      <c r="P39" s="60">
        <v>7.38</v>
      </c>
      <c r="Q39" s="60">
        <v>90.411000000000001</v>
      </c>
      <c r="R39" s="60">
        <v>90.411000000000001</v>
      </c>
      <c r="S39" s="225"/>
      <c r="Y39" s="128">
        <f t="shared" si="17"/>
        <v>330</v>
      </c>
    </row>
    <row r="40" spans="1:25" ht="25.5">
      <c r="A40" s="61">
        <v>5</v>
      </c>
      <c r="B40" s="67" t="s">
        <v>124</v>
      </c>
      <c r="C40" s="237" t="s">
        <v>128</v>
      </c>
      <c r="D40" s="225"/>
      <c r="E40" s="233" t="s">
        <v>131</v>
      </c>
      <c r="F40" s="238" t="s">
        <v>139</v>
      </c>
      <c r="G40" s="60">
        <v>800</v>
      </c>
      <c r="H40" s="65">
        <v>800</v>
      </c>
      <c r="I40" s="60">
        <v>80</v>
      </c>
      <c r="J40" s="60">
        <v>500</v>
      </c>
      <c r="K40" s="60">
        <v>798.65</v>
      </c>
      <c r="L40" s="60">
        <v>8.6499999999999773</v>
      </c>
      <c r="M40" s="60"/>
      <c r="N40" s="60">
        <v>500</v>
      </c>
      <c r="O40" s="60">
        <v>500</v>
      </c>
      <c r="P40" s="60"/>
      <c r="Q40" s="60">
        <v>500</v>
      </c>
      <c r="R40" s="60">
        <v>500</v>
      </c>
      <c r="S40" s="225"/>
      <c r="Y40" s="128">
        <f t="shared" si="17"/>
        <v>580</v>
      </c>
    </row>
    <row r="41" spans="1:25" ht="25.5">
      <c r="A41" s="61">
        <v>6</v>
      </c>
      <c r="B41" s="67" t="s">
        <v>125</v>
      </c>
      <c r="C41" s="237" t="s">
        <v>129</v>
      </c>
      <c r="D41" s="225"/>
      <c r="E41" s="233" t="s">
        <v>131</v>
      </c>
      <c r="F41" s="238" t="s">
        <v>140</v>
      </c>
      <c r="G41" s="60">
        <v>850</v>
      </c>
      <c r="H41" s="65">
        <v>850</v>
      </c>
      <c r="I41" s="60">
        <v>90</v>
      </c>
      <c r="J41" s="60">
        <v>600</v>
      </c>
      <c r="K41" s="60">
        <v>850</v>
      </c>
      <c r="L41" s="60">
        <v>10</v>
      </c>
      <c r="M41" s="60"/>
      <c r="N41" s="60">
        <v>600</v>
      </c>
      <c r="O41" s="60">
        <v>600</v>
      </c>
      <c r="P41" s="60"/>
      <c r="Q41" s="60">
        <v>600</v>
      </c>
      <c r="R41" s="60">
        <v>600</v>
      </c>
      <c r="S41" s="225"/>
      <c r="Y41" s="128">
        <f t="shared" si="17"/>
        <v>690</v>
      </c>
    </row>
    <row r="42" spans="1:25" s="274" customFormat="1">
      <c r="A42" s="267" t="s">
        <v>22</v>
      </c>
      <c r="B42" s="268" t="s">
        <v>42</v>
      </c>
      <c r="C42" s="269"/>
      <c r="D42" s="270"/>
      <c r="E42" s="271"/>
      <c r="F42" s="272"/>
      <c r="G42" s="273">
        <f>SUM(G43:G44)</f>
        <v>14500</v>
      </c>
      <c r="H42" s="273">
        <f t="shared" ref="H42:R42" si="18">SUM(H43:H44)</f>
        <v>10000</v>
      </c>
      <c r="I42" s="273">
        <f t="shared" si="18"/>
        <v>0</v>
      </c>
      <c r="J42" s="273">
        <f t="shared" si="18"/>
        <v>2151</v>
      </c>
      <c r="K42" s="273">
        <f t="shared" si="18"/>
        <v>827</v>
      </c>
      <c r="L42" s="273">
        <f t="shared" si="18"/>
        <v>827</v>
      </c>
      <c r="M42" s="273">
        <f t="shared" si="18"/>
        <v>0</v>
      </c>
      <c r="N42" s="273">
        <f t="shared" si="18"/>
        <v>567.15899999999999</v>
      </c>
      <c r="O42" s="273">
        <f t="shared" si="18"/>
        <v>567.15899999999999</v>
      </c>
      <c r="P42" s="273">
        <f t="shared" si="18"/>
        <v>0</v>
      </c>
      <c r="Q42" s="273">
        <f t="shared" si="18"/>
        <v>567.15899999999999</v>
      </c>
      <c r="R42" s="273">
        <f t="shared" si="18"/>
        <v>2151</v>
      </c>
      <c r="S42" s="270"/>
      <c r="U42" s="407">
        <f>N42/J42*100</f>
        <v>26.367224546722458</v>
      </c>
    </row>
    <row r="43" spans="1:25" s="274" customFormat="1" ht="25.5">
      <c r="A43" s="275">
        <v>1</v>
      </c>
      <c r="B43" s="276" t="s">
        <v>165</v>
      </c>
      <c r="C43" s="277" t="s">
        <v>167</v>
      </c>
      <c r="D43" s="270"/>
      <c r="E43" s="277" t="s">
        <v>170</v>
      </c>
      <c r="F43" s="278" t="s">
        <v>168</v>
      </c>
      <c r="G43" s="279">
        <v>7000</v>
      </c>
      <c r="H43" s="280">
        <v>5000</v>
      </c>
      <c r="I43" s="279"/>
      <c r="J43" s="279">
        <v>1000</v>
      </c>
      <c r="K43" s="279">
        <v>325</v>
      </c>
      <c r="L43" s="279">
        <v>325</v>
      </c>
      <c r="M43" s="279"/>
      <c r="N43" s="279">
        <f>O43+P43</f>
        <v>288.72899999999998</v>
      </c>
      <c r="O43" s="279">
        <v>288.72899999999998</v>
      </c>
      <c r="P43" s="279"/>
      <c r="Q43" s="279">
        <v>288.72899999999998</v>
      </c>
      <c r="R43" s="279">
        <v>1000</v>
      </c>
      <c r="S43" s="270"/>
      <c r="U43" s="405"/>
      <c r="Y43" s="281">
        <f t="shared" ref="Y43:Y44" si="19">J43+I43</f>
        <v>1000</v>
      </c>
    </row>
    <row r="44" spans="1:25" s="274" customFormat="1" ht="25.5">
      <c r="A44" s="275">
        <v>2</v>
      </c>
      <c r="B44" s="276" t="s">
        <v>166</v>
      </c>
      <c r="C44" s="277" t="s">
        <v>109</v>
      </c>
      <c r="D44" s="270"/>
      <c r="E44" s="277" t="s">
        <v>170</v>
      </c>
      <c r="F44" s="278" t="s">
        <v>169</v>
      </c>
      <c r="G44" s="279">
        <v>7500</v>
      </c>
      <c r="H44" s="280">
        <v>5000</v>
      </c>
      <c r="I44" s="279"/>
      <c r="J44" s="279">
        <v>1151</v>
      </c>
      <c r="K44" s="279">
        <v>502</v>
      </c>
      <c r="L44" s="279">
        <v>502</v>
      </c>
      <c r="M44" s="279"/>
      <c r="N44" s="279">
        <v>278.43</v>
      </c>
      <c r="O44" s="279">
        <v>278.43</v>
      </c>
      <c r="P44" s="279"/>
      <c r="Q44" s="279">
        <v>278.43</v>
      </c>
      <c r="R44" s="279">
        <v>1151</v>
      </c>
      <c r="S44" s="270"/>
      <c r="U44" s="405"/>
      <c r="Y44" s="281">
        <f t="shared" si="19"/>
        <v>1151</v>
      </c>
    </row>
    <row r="45" spans="1:25">
      <c r="A45" s="198" t="s">
        <v>86</v>
      </c>
      <c r="B45" s="54" t="s">
        <v>141</v>
      </c>
      <c r="C45" s="236"/>
      <c r="D45" s="236"/>
      <c r="E45" s="240"/>
      <c r="F45" s="235"/>
      <c r="G45" s="142">
        <f>G46+G53</f>
        <v>63340</v>
      </c>
      <c r="H45" s="142">
        <f t="shared" ref="H45:R45" si="20">H46+H53</f>
        <v>28380</v>
      </c>
      <c r="I45" s="142">
        <f t="shared" si="20"/>
        <v>0</v>
      </c>
      <c r="J45" s="142">
        <f t="shared" si="20"/>
        <v>10500</v>
      </c>
      <c r="K45" s="142">
        <f t="shared" si="20"/>
        <v>38339.411</v>
      </c>
      <c r="L45" s="142">
        <f t="shared" si="20"/>
        <v>5383.5989999999993</v>
      </c>
      <c r="M45" s="142">
        <f t="shared" si="20"/>
        <v>1900</v>
      </c>
      <c r="N45" s="142">
        <f t="shared" si="20"/>
        <v>6342.4760000000006</v>
      </c>
      <c r="O45" s="142">
        <f t="shared" si="20"/>
        <v>2982.75</v>
      </c>
      <c r="P45" s="142">
        <f t="shared" si="20"/>
        <v>117.25</v>
      </c>
      <c r="Q45" s="142">
        <f t="shared" si="20"/>
        <v>9742.4760000000006</v>
      </c>
      <c r="R45" s="142">
        <f t="shared" si="20"/>
        <v>10500</v>
      </c>
      <c r="S45" s="225"/>
    </row>
    <row r="46" spans="1:25">
      <c r="A46" s="198"/>
      <c r="B46" s="68" t="s">
        <v>142</v>
      </c>
      <c r="C46" s="243"/>
      <c r="D46" s="243"/>
      <c r="E46" s="240"/>
      <c r="F46" s="244"/>
      <c r="G46" s="199">
        <f>SUM(G47:G52)</f>
        <v>34500</v>
      </c>
      <c r="H46" s="199">
        <f t="shared" ref="H46:P46" si="21">SUM(H47:H52)</f>
        <v>6350</v>
      </c>
      <c r="I46" s="199">
        <f t="shared" si="21"/>
        <v>0</v>
      </c>
      <c r="J46" s="199">
        <f t="shared" si="21"/>
        <v>5000</v>
      </c>
      <c r="K46" s="199">
        <f t="shared" si="21"/>
        <v>28589.411</v>
      </c>
      <c r="L46" s="199">
        <f t="shared" si="21"/>
        <v>2063.5989999999993</v>
      </c>
      <c r="M46" s="199">
        <f t="shared" si="21"/>
        <v>1900</v>
      </c>
      <c r="N46" s="199">
        <f t="shared" si="21"/>
        <v>3100</v>
      </c>
      <c r="O46" s="199">
        <f t="shared" si="21"/>
        <v>2982.75</v>
      </c>
      <c r="P46" s="199">
        <f t="shared" si="21"/>
        <v>117.25</v>
      </c>
      <c r="Q46" s="199">
        <f t="shared" ref="Q46" si="22">SUM(Q47:Q52)</f>
        <v>4500</v>
      </c>
      <c r="R46" s="199">
        <f t="shared" ref="R46" si="23">SUM(R47:R52)</f>
        <v>5000</v>
      </c>
      <c r="S46" s="225"/>
      <c r="U46" s="407">
        <f>N46/J46*100</f>
        <v>62</v>
      </c>
    </row>
    <row r="47" spans="1:25" ht="22.5">
      <c r="A47" s="61">
        <v>1</v>
      </c>
      <c r="B47" s="69" t="s">
        <v>143</v>
      </c>
      <c r="C47" s="245" t="s">
        <v>152</v>
      </c>
      <c r="D47" s="233"/>
      <c r="E47" s="233" t="s">
        <v>130</v>
      </c>
      <c r="F47" s="245" t="s">
        <v>157</v>
      </c>
      <c r="G47" s="60">
        <v>6000</v>
      </c>
      <c r="H47" s="65">
        <v>1800</v>
      </c>
      <c r="I47" s="60"/>
      <c r="J47" s="60">
        <v>1500</v>
      </c>
      <c r="K47" s="60">
        <v>2942.1590000000001</v>
      </c>
      <c r="L47" s="60">
        <v>1700</v>
      </c>
      <c r="M47" s="60">
        <v>1500</v>
      </c>
      <c r="N47" s="60">
        <v>0</v>
      </c>
      <c r="O47" s="60"/>
      <c r="P47" s="60"/>
      <c r="Q47" s="60">
        <v>1000</v>
      </c>
      <c r="R47" s="60">
        <v>1500</v>
      </c>
      <c r="S47" s="225"/>
      <c r="Y47" s="128">
        <f t="shared" ref="Y47:Y52" si="24">J47+I47</f>
        <v>1500</v>
      </c>
    </row>
    <row r="48" spans="1:25" ht="22.5">
      <c r="A48" s="61">
        <v>2</v>
      </c>
      <c r="B48" s="69" t="s">
        <v>144</v>
      </c>
      <c r="C48" s="245" t="s">
        <v>152</v>
      </c>
      <c r="D48" s="233"/>
      <c r="E48" s="233" t="s">
        <v>130</v>
      </c>
      <c r="F48" s="245" t="s">
        <v>158</v>
      </c>
      <c r="G48" s="60">
        <v>4000</v>
      </c>
      <c r="H48" s="65">
        <v>500</v>
      </c>
      <c r="I48" s="60"/>
      <c r="J48" s="60">
        <v>400</v>
      </c>
      <c r="K48" s="60">
        <v>1602.893</v>
      </c>
      <c r="L48" s="60">
        <v>200</v>
      </c>
      <c r="M48" s="60">
        <v>400</v>
      </c>
      <c r="N48" s="60">
        <v>0</v>
      </c>
      <c r="O48" s="60"/>
      <c r="P48" s="60"/>
      <c r="Q48" s="60">
        <v>400</v>
      </c>
      <c r="R48" s="60">
        <v>400</v>
      </c>
      <c r="S48" s="225"/>
      <c r="Y48" s="128">
        <f t="shared" si="24"/>
        <v>400</v>
      </c>
    </row>
    <row r="49" spans="1:25" ht="38.25">
      <c r="A49" s="61">
        <v>3</v>
      </c>
      <c r="B49" s="69" t="s">
        <v>145</v>
      </c>
      <c r="C49" s="246" t="s">
        <v>93</v>
      </c>
      <c r="D49" s="233"/>
      <c r="E49" s="233" t="s">
        <v>130</v>
      </c>
      <c r="F49" s="245" t="s">
        <v>159</v>
      </c>
      <c r="G49" s="60">
        <v>7000</v>
      </c>
      <c r="H49" s="65">
        <v>1000</v>
      </c>
      <c r="I49" s="60"/>
      <c r="J49" s="60">
        <v>800</v>
      </c>
      <c r="K49" s="60">
        <v>6681.7619999999997</v>
      </c>
      <c r="L49" s="60"/>
      <c r="M49" s="60"/>
      <c r="N49" s="60">
        <v>800</v>
      </c>
      <c r="O49" s="60">
        <v>800</v>
      </c>
      <c r="P49" s="60"/>
      <c r="Q49" s="60">
        <v>800</v>
      </c>
      <c r="R49" s="60">
        <v>800</v>
      </c>
      <c r="S49" s="225"/>
      <c r="Y49" s="128">
        <f t="shared" si="24"/>
        <v>800</v>
      </c>
    </row>
    <row r="50" spans="1:25" ht="33.75">
      <c r="A50" s="61">
        <v>4</v>
      </c>
      <c r="B50" s="69" t="s">
        <v>146</v>
      </c>
      <c r="C50" s="246" t="s">
        <v>93</v>
      </c>
      <c r="D50" s="238"/>
      <c r="E50" s="238" t="s">
        <v>130</v>
      </c>
      <c r="F50" s="245" t="s">
        <v>160</v>
      </c>
      <c r="G50" s="60">
        <v>6000</v>
      </c>
      <c r="H50" s="65">
        <v>1000</v>
      </c>
      <c r="I50" s="60"/>
      <c r="J50" s="60">
        <v>800</v>
      </c>
      <c r="K50" s="60">
        <v>5957.36</v>
      </c>
      <c r="L50" s="60">
        <v>57.359999999999673</v>
      </c>
      <c r="M50" s="60"/>
      <c r="N50" s="60">
        <v>800</v>
      </c>
      <c r="O50" s="60">
        <v>800</v>
      </c>
      <c r="P50" s="60"/>
      <c r="Q50" s="60">
        <v>800</v>
      </c>
      <c r="R50" s="60">
        <v>800</v>
      </c>
      <c r="S50" s="225"/>
      <c r="Y50" s="128">
        <f t="shared" si="24"/>
        <v>800</v>
      </c>
    </row>
    <row r="51" spans="1:25" ht="38.25">
      <c r="A51" s="61">
        <v>5</v>
      </c>
      <c r="B51" s="70" t="s">
        <v>147</v>
      </c>
      <c r="C51" s="245" t="s">
        <v>93</v>
      </c>
      <c r="D51" s="238"/>
      <c r="E51" s="238" t="s">
        <v>130</v>
      </c>
      <c r="F51" s="245" t="s">
        <v>161</v>
      </c>
      <c r="G51" s="60">
        <v>7000</v>
      </c>
      <c r="H51" s="65">
        <v>700</v>
      </c>
      <c r="I51" s="60"/>
      <c r="J51" s="60">
        <v>500</v>
      </c>
      <c r="K51" s="60">
        <v>6906.2389999999996</v>
      </c>
      <c r="L51" s="60">
        <v>106.23899999999958</v>
      </c>
      <c r="M51" s="60"/>
      <c r="N51" s="60">
        <f>O51+P51</f>
        <v>500</v>
      </c>
      <c r="O51" s="60">
        <v>382.75</v>
      </c>
      <c r="P51" s="60">
        <v>117.25</v>
      </c>
      <c r="Q51" s="60">
        <v>500</v>
      </c>
      <c r="R51" s="60">
        <v>500</v>
      </c>
      <c r="S51" s="225"/>
      <c r="Y51" s="128">
        <f t="shared" si="24"/>
        <v>500</v>
      </c>
    </row>
    <row r="52" spans="1:25" ht="25.15" customHeight="1">
      <c r="A52" s="61">
        <v>6</v>
      </c>
      <c r="B52" s="67" t="s">
        <v>148</v>
      </c>
      <c r="C52" s="237" t="s">
        <v>153</v>
      </c>
      <c r="D52" s="238"/>
      <c r="E52" s="238" t="s">
        <v>130</v>
      </c>
      <c r="F52" s="245" t="s">
        <v>162</v>
      </c>
      <c r="G52" s="60">
        <v>4500</v>
      </c>
      <c r="H52" s="65">
        <v>1350</v>
      </c>
      <c r="I52" s="60"/>
      <c r="J52" s="60">
        <v>1000</v>
      </c>
      <c r="K52" s="60">
        <v>4498.9979999999996</v>
      </c>
      <c r="L52" s="393"/>
      <c r="M52" s="60"/>
      <c r="N52" s="60">
        <v>1000</v>
      </c>
      <c r="O52" s="60">
        <v>1000</v>
      </c>
      <c r="P52" s="60"/>
      <c r="Q52" s="60">
        <v>1000</v>
      </c>
      <c r="R52" s="60">
        <v>1000</v>
      </c>
      <c r="S52" s="225"/>
      <c r="Y52" s="128">
        <f t="shared" si="24"/>
        <v>1000</v>
      </c>
    </row>
    <row r="53" spans="1:25" ht="25.5">
      <c r="A53" s="198"/>
      <c r="B53" s="68" t="s">
        <v>149</v>
      </c>
      <c r="C53" s="247"/>
      <c r="D53" s="248"/>
      <c r="E53" s="248"/>
      <c r="F53" s="244"/>
      <c r="G53" s="199">
        <f>SUM(G54:G55)</f>
        <v>28840</v>
      </c>
      <c r="H53" s="199">
        <f t="shared" ref="H53:N53" si="25">SUM(H54:H55)</f>
        <v>22030</v>
      </c>
      <c r="I53" s="199">
        <f t="shared" si="25"/>
        <v>0</v>
      </c>
      <c r="J53" s="199">
        <f t="shared" si="25"/>
        <v>5500</v>
      </c>
      <c r="K53" s="199">
        <f t="shared" si="25"/>
        <v>9750</v>
      </c>
      <c r="L53" s="199">
        <f t="shared" si="25"/>
        <v>3320</v>
      </c>
      <c r="M53" s="199">
        <f t="shared" si="25"/>
        <v>0</v>
      </c>
      <c r="N53" s="199">
        <f t="shared" si="25"/>
        <v>3242.4760000000001</v>
      </c>
      <c r="O53" s="199"/>
      <c r="P53" s="199"/>
      <c r="Q53" s="199">
        <f t="shared" ref="Q53" si="26">SUM(Q54:Q55)</f>
        <v>5242.4760000000006</v>
      </c>
      <c r="R53" s="199">
        <f t="shared" ref="R53" si="27">SUM(R54:R55)</f>
        <v>5500</v>
      </c>
      <c r="S53" s="225"/>
      <c r="U53" s="407">
        <f>N53/J53*100</f>
        <v>58.954109090909093</v>
      </c>
    </row>
    <row r="54" spans="1:25" ht="25.5">
      <c r="A54" s="61">
        <v>1</v>
      </c>
      <c r="B54" s="71" t="s">
        <v>150</v>
      </c>
      <c r="C54" s="237" t="s">
        <v>154</v>
      </c>
      <c r="D54" s="238"/>
      <c r="E54" s="238" t="s">
        <v>130</v>
      </c>
      <c r="F54" s="249" t="s">
        <v>163</v>
      </c>
      <c r="G54" s="60">
        <v>8340</v>
      </c>
      <c r="H54" s="65">
        <v>4430</v>
      </c>
      <c r="I54" s="60"/>
      <c r="J54" s="60">
        <v>3500</v>
      </c>
      <c r="K54" s="60">
        <v>7300</v>
      </c>
      <c r="L54" s="60">
        <v>3320</v>
      </c>
      <c r="M54" s="60"/>
      <c r="N54" s="60">
        <v>3242.4760000000001</v>
      </c>
      <c r="O54" s="60">
        <v>3242.4760000000001</v>
      </c>
      <c r="P54" s="60"/>
      <c r="Q54" s="60">
        <f>N54</f>
        <v>3242.4760000000001</v>
      </c>
      <c r="R54" s="60">
        <v>3500</v>
      </c>
      <c r="S54" s="225"/>
      <c r="Y54" s="128">
        <f t="shared" ref="Y54:Y55" si="28">J54+I54</f>
        <v>3500</v>
      </c>
    </row>
    <row r="55" spans="1:25" ht="35.450000000000003" customHeight="1">
      <c r="A55" s="61">
        <v>2</v>
      </c>
      <c r="B55" s="67" t="s">
        <v>151</v>
      </c>
      <c r="C55" s="237" t="s">
        <v>155</v>
      </c>
      <c r="D55" s="233"/>
      <c r="E55" s="233" t="s">
        <v>156</v>
      </c>
      <c r="F55" s="238" t="s">
        <v>164</v>
      </c>
      <c r="G55" s="60">
        <v>20500</v>
      </c>
      <c r="H55" s="65">
        <v>17600</v>
      </c>
      <c r="I55" s="60"/>
      <c r="J55" s="60">
        <v>2000</v>
      </c>
      <c r="K55" s="60">
        <v>2450</v>
      </c>
      <c r="L55" s="393"/>
      <c r="M55" s="60"/>
      <c r="N55" s="60">
        <v>0</v>
      </c>
      <c r="O55" s="60"/>
      <c r="P55" s="60"/>
      <c r="Q55" s="60">
        <v>2000</v>
      </c>
      <c r="R55" s="60">
        <v>2000</v>
      </c>
      <c r="S55" s="226"/>
      <c r="Y55" s="128">
        <f t="shared" si="28"/>
        <v>2000</v>
      </c>
    </row>
    <row r="56" spans="1:25" ht="25.5">
      <c r="A56" s="200" t="s">
        <v>196</v>
      </c>
      <c r="B56" s="89" t="s">
        <v>175</v>
      </c>
      <c r="C56" s="250"/>
      <c r="D56" s="227"/>
      <c r="E56" s="250"/>
      <c r="F56" s="251"/>
      <c r="G56" s="201">
        <f>G57</f>
        <v>13952</v>
      </c>
      <c r="H56" s="201">
        <f t="shared" ref="H56:R56" si="29">H57</f>
        <v>13800</v>
      </c>
      <c r="I56" s="201">
        <f t="shared" si="29"/>
        <v>8257</v>
      </c>
      <c r="J56" s="201">
        <f t="shared" si="29"/>
        <v>5543</v>
      </c>
      <c r="K56" s="201">
        <f t="shared" si="29"/>
        <v>12289</v>
      </c>
      <c r="L56" s="201">
        <f t="shared" si="29"/>
        <v>1440</v>
      </c>
      <c r="M56" s="201">
        <f t="shared" si="29"/>
        <v>5543</v>
      </c>
      <c r="N56" s="201">
        <f t="shared" si="29"/>
        <v>4672.6729999999998</v>
      </c>
      <c r="O56" s="201">
        <f t="shared" si="29"/>
        <v>4457.8069999999998</v>
      </c>
      <c r="P56" s="201">
        <f t="shared" si="29"/>
        <v>214.86599999999999</v>
      </c>
      <c r="Q56" s="201">
        <f t="shared" si="29"/>
        <v>5314.848</v>
      </c>
      <c r="R56" s="201">
        <f t="shared" si="29"/>
        <v>5426.848</v>
      </c>
      <c r="S56" s="227"/>
      <c r="U56" s="407">
        <f>N56/J56*100</f>
        <v>84.298628901316974</v>
      </c>
      <c r="V56" s="368">
        <f>N56/J56*100</f>
        <v>84.298628901316974</v>
      </c>
      <c r="W56" s="368">
        <f>Q56/J56*100</f>
        <v>95.883961753563057</v>
      </c>
      <c r="X56" s="368">
        <f>R56/J56*100</f>
        <v>97.904528233808406</v>
      </c>
    </row>
    <row r="57" spans="1:25">
      <c r="A57" s="198"/>
      <c r="B57" s="54" t="s">
        <v>40</v>
      </c>
      <c r="C57" s="236"/>
      <c r="D57" s="225"/>
      <c r="E57" s="236"/>
      <c r="F57" s="252"/>
      <c r="G57" s="142">
        <f>G58+G60</f>
        <v>13952</v>
      </c>
      <c r="H57" s="76">
        <f t="shared" ref="H57:I57" si="30">H58+H60</f>
        <v>13800</v>
      </c>
      <c r="I57" s="76">
        <f t="shared" si="30"/>
        <v>8257</v>
      </c>
      <c r="J57" s="142">
        <f t="shared" ref="J57:R57" si="31">J58+J60</f>
        <v>5543</v>
      </c>
      <c r="K57" s="142">
        <f t="shared" si="31"/>
        <v>12289</v>
      </c>
      <c r="L57" s="142">
        <f t="shared" si="31"/>
        <v>1440</v>
      </c>
      <c r="M57" s="142">
        <f t="shared" si="31"/>
        <v>5543</v>
      </c>
      <c r="N57" s="142">
        <f t="shared" si="31"/>
        <v>4672.6729999999998</v>
      </c>
      <c r="O57" s="142">
        <f t="shared" si="31"/>
        <v>4457.8069999999998</v>
      </c>
      <c r="P57" s="142">
        <f t="shared" si="31"/>
        <v>214.86599999999999</v>
      </c>
      <c r="Q57" s="142">
        <f t="shared" si="31"/>
        <v>5314.848</v>
      </c>
      <c r="R57" s="142">
        <f t="shared" si="31"/>
        <v>5426.848</v>
      </c>
      <c r="S57" s="225"/>
    </row>
    <row r="58" spans="1:25" ht="25.5">
      <c r="A58" s="198"/>
      <c r="B58" s="73" t="s">
        <v>176</v>
      </c>
      <c r="C58" s="253"/>
      <c r="D58" s="225"/>
      <c r="E58" s="253"/>
      <c r="F58" s="254"/>
      <c r="G58" s="199">
        <f>SUM(G59)</f>
        <v>7752</v>
      </c>
      <c r="H58" s="74">
        <f t="shared" ref="H58:I58" si="32">SUM(H59)</f>
        <v>7600</v>
      </c>
      <c r="I58" s="74">
        <f t="shared" si="32"/>
        <v>4548</v>
      </c>
      <c r="J58" s="199">
        <f t="shared" ref="J58:R58" si="33">SUM(J59)</f>
        <v>3052</v>
      </c>
      <c r="K58" s="199">
        <f t="shared" si="33"/>
        <v>6349</v>
      </c>
      <c r="L58" s="199">
        <f t="shared" si="33"/>
        <v>300</v>
      </c>
      <c r="M58" s="199">
        <f t="shared" si="33"/>
        <v>3052</v>
      </c>
      <c r="N58" s="199">
        <f t="shared" si="33"/>
        <v>2297.8249999999998</v>
      </c>
      <c r="O58" s="199">
        <f t="shared" si="33"/>
        <v>2196.308</v>
      </c>
      <c r="P58" s="199">
        <f t="shared" si="33"/>
        <v>101.517</v>
      </c>
      <c r="Q58" s="199">
        <f t="shared" si="33"/>
        <v>2940</v>
      </c>
      <c r="R58" s="199">
        <f t="shared" si="33"/>
        <v>3052</v>
      </c>
      <c r="S58" s="225"/>
    </row>
    <row r="59" spans="1:25" ht="33.75">
      <c r="A59" s="61">
        <v>1</v>
      </c>
      <c r="B59" s="66" t="s">
        <v>177</v>
      </c>
      <c r="C59" s="237" t="s">
        <v>181</v>
      </c>
      <c r="D59" s="225"/>
      <c r="E59" s="242" t="s">
        <v>130</v>
      </c>
      <c r="F59" s="238" t="s">
        <v>182</v>
      </c>
      <c r="G59" s="60">
        <v>7752</v>
      </c>
      <c r="H59" s="77">
        <v>7600</v>
      </c>
      <c r="I59" s="77">
        <v>4548</v>
      </c>
      <c r="J59" s="60">
        <v>3052</v>
      </c>
      <c r="K59" s="60">
        <v>6349</v>
      </c>
      <c r="L59" s="60">
        <v>300</v>
      </c>
      <c r="M59" s="393">
        <v>3052</v>
      </c>
      <c r="N59" s="60">
        <f>O59+P59</f>
        <v>2297.8249999999998</v>
      </c>
      <c r="O59" s="60">
        <v>2196.308</v>
      </c>
      <c r="P59" s="60">
        <v>101.517</v>
      </c>
      <c r="Q59" s="60">
        <v>2940</v>
      </c>
      <c r="R59" s="60">
        <v>3052</v>
      </c>
      <c r="S59" s="225"/>
      <c r="Y59" s="128">
        <f t="shared" ref="Y59" si="34">J59+I59</f>
        <v>7600</v>
      </c>
    </row>
    <row r="60" spans="1:25" ht="25.5">
      <c r="A60" s="61"/>
      <c r="B60" s="73" t="s">
        <v>178</v>
      </c>
      <c r="C60" s="255"/>
      <c r="D60" s="225"/>
      <c r="E60" s="256"/>
      <c r="F60" s="257"/>
      <c r="G60" s="199">
        <f>SUM(G61:G62)</f>
        <v>6200</v>
      </c>
      <c r="H60" s="74">
        <f t="shared" ref="H60:I60" si="35">SUM(H61:H62)</f>
        <v>6200</v>
      </c>
      <c r="I60" s="74">
        <f t="shared" si="35"/>
        <v>3709</v>
      </c>
      <c r="J60" s="199">
        <f t="shared" ref="J60:R60" si="36">SUM(J61:J62)</f>
        <v>2491</v>
      </c>
      <c r="K60" s="199">
        <f t="shared" si="36"/>
        <v>5940</v>
      </c>
      <c r="L60" s="199">
        <f t="shared" si="36"/>
        <v>1140</v>
      </c>
      <c r="M60" s="199">
        <f t="shared" si="36"/>
        <v>2491</v>
      </c>
      <c r="N60" s="199">
        <f t="shared" si="36"/>
        <v>2374.848</v>
      </c>
      <c r="O60" s="199">
        <f t="shared" si="36"/>
        <v>2261.4989999999998</v>
      </c>
      <c r="P60" s="199">
        <f t="shared" si="36"/>
        <v>113.34899999999999</v>
      </c>
      <c r="Q60" s="199">
        <f t="shared" si="36"/>
        <v>2374.848</v>
      </c>
      <c r="R60" s="199">
        <f t="shared" si="36"/>
        <v>2374.848</v>
      </c>
      <c r="S60" s="225"/>
    </row>
    <row r="61" spans="1:25" ht="25.5">
      <c r="A61" s="61">
        <v>1</v>
      </c>
      <c r="B61" s="66" t="s">
        <v>633</v>
      </c>
      <c r="C61" s="237" t="s">
        <v>129</v>
      </c>
      <c r="D61" s="225"/>
      <c r="E61" s="242" t="s">
        <v>130</v>
      </c>
      <c r="F61" s="238" t="s">
        <v>183</v>
      </c>
      <c r="G61" s="60">
        <v>4650</v>
      </c>
      <c r="H61" s="77">
        <v>4650</v>
      </c>
      <c r="I61" s="77">
        <v>2782</v>
      </c>
      <c r="J61" s="60">
        <v>1868</v>
      </c>
      <c r="K61" s="60">
        <v>4590</v>
      </c>
      <c r="L61" s="60">
        <v>960</v>
      </c>
      <c r="M61" s="393">
        <v>1868</v>
      </c>
      <c r="N61" s="60">
        <f>O61+P61</f>
        <v>1772.279</v>
      </c>
      <c r="O61" s="60">
        <v>1683.08</v>
      </c>
      <c r="P61" s="60">
        <v>89.198999999999998</v>
      </c>
      <c r="Q61" s="60">
        <v>1772.279</v>
      </c>
      <c r="R61" s="60">
        <v>1772.279</v>
      </c>
      <c r="S61" s="226" t="s">
        <v>629</v>
      </c>
      <c r="Y61" s="128">
        <f t="shared" ref="Y61:Y62" si="37">J61+I61</f>
        <v>4650</v>
      </c>
    </row>
    <row r="62" spans="1:25" ht="25.5">
      <c r="A62" s="61">
        <v>2</v>
      </c>
      <c r="B62" s="66" t="s">
        <v>180</v>
      </c>
      <c r="C62" s="237" t="s">
        <v>129</v>
      </c>
      <c r="D62" s="225"/>
      <c r="E62" s="242" t="s">
        <v>130</v>
      </c>
      <c r="F62" s="238" t="s">
        <v>184</v>
      </c>
      <c r="G62" s="60">
        <v>1550</v>
      </c>
      <c r="H62" s="77">
        <v>1550</v>
      </c>
      <c r="I62" s="77">
        <v>927</v>
      </c>
      <c r="J62" s="60">
        <v>623</v>
      </c>
      <c r="K62" s="60">
        <v>1350</v>
      </c>
      <c r="L62" s="60">
        <v>180</v>
      </c>
      <c r="M62" s="393">
        <v>623</v>
      </c>
      <c r="N62" s="60">
        <f>O62+P62</f>
        <v>602.56899999999996</v>
      </c>
      <c r="O62" s="60">
        <v>578.41899999999998</v>
      </c>
      <c r="P62" s="60">
        <v>24.15</v>
      </c>
      <c r="Q62" s="60">
        <v>602.56899999999996</v>
      </c>
      <c r="R62" s="60">
        <v>602.56899999999996</v>
      </c>
      <c r="S62" s="226" t="s">
        <v>629</v>
      </c>
      <c r="Y62" s="128">
        <f t="shared" si="37"/>
        <v>1550</v>
      </c>
    </row>
    <row r="63" spans="1:25">
      <c r="A63" s="200" t="s">
        <v>197</v>
      </c>
      <c r="B63" s="89" t="s">
        <v>185</v>
      </c>
      <c r="C63" s="250"/>
      <c r="D63" s="250"/>
      <c r="E63" s="250"/>
      <c r="F63" s="258"/>
      <c r="G63" s="201">
        <f>G64+G67</f>
        <v>33500</v>
      </c>
      <c r="H63" s="201">
        <f t="shared" ref="H63:R63" si="38">H64+H67</f>
        <v>31194</v>
      </c>
      <c r="I63" s="201">
        <f t="shared" si="38"/>
        <v>21200</v>
      </c>
      <c r="J63" s="201">
        <f t="shared" si="38"/>
        <v>8000</v>
      </c>
      <c r="K63" s="201">
        <f t="shared" si="38"/>
        <v>17472</v>
      </c>
      <c r="L63" s="201">
        <f t="shared" si="38"/>
        <v>145</v>
      </c>
      <c r="M63" s="201">
        <f t="shared" si="38"/>
        <v>7500</v>
      </c>
      <c r="N63" s="201">
        <f t="shared" si="38"/>
        <v>0</v>
      </c>
      <c r="O63" s="201">
        <f t="shared" si="38"/>
        <v>0</v>
      </c>
      <c r="P63" s="201">
        <f t="shared" si="38"/>
        <v>0</v>
      </c>
      <c r="Q63" s="201">
        <f t="shared" si="38"/>
        <v>0</v>
      </c>
      <c r="R63" s="201">
        <f t="shared" si="38"/>
        <v>8000</v>
      </c>
      <c r="S63" s="227"/>
      <c r="U63" s="407">
        <f>N63/J63*100</f>
        <v>0</v>
      </c>
    </row>
    <row r="64" spans="1:25" ht="25.5">
      <c r="A64" s="79" t="s">
        <v>198</v>
      </c>
      <c r="B64" s="80" t="s">
        <v>186</v>
      </c>
      <c r="C64" s="259"/>
      <c r="D64" s="225"/>
      <c r="E64" s="259"/>
      <c r="F64" s="235"/>
      <c r="G64" s="85">
        <f>G65</f>
        <v>28000</v>
      </c>
      <c r="H64" s="76">
        <f t="shared" ref="H64:I64" si="39">H65</f>
        <v>27483</v>
      </c>
      <c r="I64" s="76">
        <f t="shared" si="39"/>
        <v>19000</v>
      </c>
      <c r="J64" s="85">
        <f t="shared" ref="J64:Q64" si="40">J65</f>
        <v>6800</v>
      </c>
      <c r="K64" s="85">
        <f t="shared" si="40"/>
        <v>11987</v>
      </c>
      <c r="L64" s="85">
        <f t="shared" si="40"/>
        <v>0</v>
      </c>
      <c r="M64" s="85">
        <f t="shared" si="40"/>
        <v>6800</v>
      </c>
      <c r="N64" s="85">
        <f t="shared" si="40"/>
        <v>0</v>
      </c>
      <c r="O64" s="85">
        <f t="shared" si="40"/>
        <v>0</v>
      </c>
      <c r="P64" s="85">
        <f t="shared" si="40"/>
        <v>0</v>
      </c>
      <c r="Q64" s="85">
        <f t="shared" si="40"/>
        <v>0</v>
      </c>
      <c r="R64" s="85">
        <f t="shared" ref="R64" si="41">R65</f>
        <v>6800</v>
      </c>
      <c r="S64" s="225"/>
    </row>
    <row r="65" spans="1:25" ht="27">
      <c r="A65" s="75"/>
      <c r="B65" s="54" t="s">
        <v>116</v>
      </c>
      <c r="C65" s="236"/>
      <c r="D65" s="225"/>
      <c r="E65" s="236"/>
      <c r="F65" s="235"/>
      <c r="G65" s="142">
        <f>SUM(G66)</f>
        <v>28000</v>
      </c>
      <c r="H65" s="82">
        <f t="shared" ref="H65:I65" si="42">SUM(H66)</f>
        <v>27483</v>
      </c>
      <c r="I65" s="82">
        <f t="shared" si="42"/>
        <v>19000</v>
      </c>
      <c r="J65" s="142">
        <f t="shared" ref="J65:R65" si="43">SUM(J66)</f>
        <v>6800</v>
      </c>
      <c r="K65" s="142">
        <f t="shared" si="43"/>
        <v>11987</v>
      </c>
      <c r="L65" s="142">
        <f t="shared" si="43"/>
        <v>0</v>
      </c>
      <c r="M65" s="142">
        <f t="shared" si="43"/>
        <v>6800</v>
      </c>
      <c r="N65" s="142">
        <f t="shared" si="43"/>
        <v>0</v>
      </c>
      <c r="O65" s="142">
        <f t="shared" si="43"/>
        <v>0</v>
      </c>
      <c r="P65" s="142">
        <f t="shared" si="43"/>
        <v>0</v>
      </c>
      <c r="Q65" s="142">
        <f t="shared" si="43"/>
        <v>0</v>
      </c>
      <c r="R65" s="142">
        <f t="shared" si="43"/>
        <v>6800</v>
      </c>
      <c r="S65" s="225"/>
    </row>
    <row r="66" spans="1:25" ht="25.5">
      <c r="A66" s="81">
        <v>1</v>
      </c>
      <c r="B66" s="66" t="s">
        <v>187</v>
      </c>
      <c r="C66" s="237" t="s">
        <v>109</v>
      </c>
      <c r="D66" s="225"/>
      <c r="E66" s="242">
        <v>2022</v>
      </c>
      <c r="F66" s="238" t="s">
        <v>191</v>
      </c>
      <c r="G66" s="60">
        <v>28000</v>
      </c>
      <c r="H66" s="83">
        <v>27483</v>
      </c>
      <c r="I66" s="83">
        <v>19000</v>
      </c>
      <c r="J66" s="60">
        <v>6800</v>
      </c>
      <c r="K66" s="60">
        <v>11987</v>
      </c>
      <c r="L66" s="60"/>
      <c r="M66" s="60">
        <v>6800</v>
      </c>
      <c r="N66" s="60"/>
      <c r="O66" s="60"/>
      <c r="P66" s="60"/>
      <c r="Q66" s="399"/>
      <c r="R66" s="60">
        <v>6800</v>
      </c>
      <c r="S66" s="225"/>
      <c r="Y66" s="128">
        <f t="shared" ref="Y66" si="44">J66+I66</f>
        <v>25800</v>
      </c>
    </row>
    <row r="67" spans="1:25" ht="25.5">
      <c r="A67" s="79" t="s">
        <v>198</v>
      </c>
      <c r="B67" s="80" t="s">
        <v>188</v>
      </c>
      <c r="C67" s="259"/>
      <c r="D67" s="225"/>
      <c r="E67" s="259"/>
      <c r="F67" s="233"/>
      <c r="G67" s="85">
        <f>G68</f>
        <v>5500</v>
      </c>
      <c r="H67" s="76">
        <f t="shared" ref="H67:I67" si="45">H68</f>
        <v>3711</v>
      </c>
      <c r="I67" s="76">
        <f t="shared" si="45"/>
        <v>2200</v>
      </c>
      <c r="J67" s="85">
        <f t="shared" ref="J67:R67" si="46">J68</f>
        <v>1200</v>
      </c>
      <c r="K67" s="85">
        <f t="shared" si="46"/>
        <v>5485</v>
      </c>
      <c r="L67" s="85">
        <f t="shared" si="46"/>
        <v>145</v>
      </c>
      <c r="M67" s="85">
        <f t="shared" si="46"/>
        <v>700</v>
      </c>
      <c r="N67" s="85">
        <f t="shared" si="46"/>
        <v>0</v>
      </c>
      <c r="O67" s="85">
        <f t="shared" si="46"/>
        <v>0</v>
      </c>
      <c r="P67" s="85">
        <f t="shared" si="46"/>
        <v>0</v>
      </c>
      <c r="Q67" s="85">
        <f t="shared" si="46"/>
        <v>0</v>
      </c>
      <c r="R67" s="85">
        <f t="shared" si="46"/>
        <v>1200</v>
      </c>
      <c r="S67" s="225"/>
    </row>
    <row r="68" spans="1:25">
      <c r="A68" s="75"/>
      <c r="B68" s="54" t="s">
        <v>40</v>
      </c>
      <c r="C68" s="236"/>
      <c r="D68" s="225"/>
      <c r="E68" s="236"/>
      <c r="F68" s="248"/>
      <c r="G68" s="142">
        <f>SUM(G69:G70)</f>
        <v>5500</v>
      </c>
      <c r="H68" s="82">
        <f t="shared" ref="H68:I68" si="47">SUM(H69:H70)</f>
        <v>3711</v>
      </c>
      <c r="I68" s="82">
        <f t="shared" si="47"/>
        <v>2200</v>
      </c>
      <c r="J68" s="142">
        <f t="shared" ref="J68:Q68" si="48">SUM(J69:J70)</f>
        <v>1200</v>
      </c>
      <c r="K68" s="142">
        <f t="shared" si="48"/>
        <v>5485</v>
      </c>
      <c r="L68" s="142">
        <f t="shared" si="48"/>
        <v>145</v>
      </c>
      <c r="M68" s="142">
        <f t="shared" si="48"/>
        <v>700</v>
      </c>
      <c r="N68" s="142">
        <f t="shared" si="48"/>
        <v>0</v>
      </c>
      <c r="O68" s="142">
        <f t="shared" si="48"/>
        <v>0</v>
      </c>
      <c r="P68" s="142">
        <f t="shared" si="48"/>
        <v>0</v>
      </c>
      <c r="Q68" s="142">
        <f t="shared" si="48"/>
        <v>0</v>
      </c>
      <c r="R68" s="142">
        <f t="shared" ref="R68" si="49">SUM(R69:R70)</f>
        <v>1200</v>
      </c>
      <c r="S68" s="225"/>
    </row>
    <row r="69" spans="1:25" ht="22.5">
      <c r="A69" s="81">
        <v>1</v>
      </c>
      <c r="B69" s="66" t="s">
        <v>189</v>
      </c>
      <c r="C69" s="237" t="s">
        <v>154</v>
      </c>
      <c r="D69" s="225"/>
      <c r="E69" s="242" t="s">
        <v>130</v>
      </c>
      <c r="F69" s="238" t="s">
        <v>192</v>
      </c>
      <c r="G69" s="60">
        <v>3000</v>
      </c>
      <c r="H69" s="77">
        <v>2211</v>
      </c>
      <c r="I69" s="77">
        <v>1400</v>
      </c>
      <c r="J69" s="60">
        <v>700</v>
      </c>
      <c r="K69" s="60">
        <v>2995</v>
      </c>
      <c r="L69" s="60">
        <v>145</v>
      </c>
      <c r="M69" s="60">
        <v>700</v>
      </c>
      <c r="N69" s="60"/>
      <c r="O69" s="60"/>
      <c r="P69" s="60"/>
      <c r="Q69" s="399"/>
      <c r="R69" s="60">
        <v>700</v>
      </c>
      <c r="S69" s="225"/>
      <c r="Y69" s="128">
        <f t="shared" ref="Y69:Y70" si="50">J69+I69</f>
        <v>2100</v>
      </c>
    </row>
    <row r="70" spans="1:25" ht="25.5">
      <c r="A70" s="81">
        <v>2</v>
      </c>
      <c r="B70" s="66" t="s">
        <v>190</v>
      </c>
      <c r="C70" s="237" t="s">
        <v>154</v>
      </c>
      <c r="D70" s="225"/>
      <c r="E70" s="242" t="s">
        <v>130</v>
      </c>
      <c r="F70" s="238" t="s">
        <v>193</v>
      </c>
      <c r="G70" s="60">
        <v>2500</v>
      </c>
      <c r="H70" s="77">
        <v>1500</v>
      </c>
      <c r="I70" s="77">
        <v>800</v>
      </c>
      <c r="J70" s="60">
        <v>500</v>
      </c>
      <c r="K70" s="60">
        <v>2490</v>
      </c>
      <c r="L70" s="60"/>
      <c r="M70" s="60"/>
      <c r="N70" s="60"/>
      <c r="O70" s="60"/>
      <c r="P70" s="60"/>
      <c r="Q70" s="399"/>
      <c r="R70" s="60">
        <v>500</v>
      </c>
      <c r="S70" s="225"/>
      <c r="Y70" s="128">
        <f t="shared" si="50"/>
        <v>1300</v>
      </c>
    </row>
    <row r="71" spans="1:25" ht="39" customHeight="1">
      <c r="A71" s="97" t="s">
        <v>1</v>
      </c>
      <c r="B71" s="108" t="s">
        <v>55</v>
      </c>
      <c r="C71" s="228"/>
      <c r="D71" s="228"/>
      <c r="E71" s="228"/>
      <c r="F71" s="228"/>
      <c r="G71" s="109">
        <f>G72</f>
        <v>275000</v>
      </c>
      <c r="H71" s="109">
        <f t="shared" ref="H71:R71" si="51">H72</f>
        <v>275000</v>
      </c>
      <c r="I71" s="109">
        <f t="shared" si="51"/>
        <v>217285</v>
      </c>
      <c r="J71" s="109">
        <f t="shared" si="51"/>
        <v>57715</v>
      </c>
      <c r="K71" s="109">
        <f t="shared" si="51"/>
        <v>157433</v>
      </c>
      <c r="L71" s="109">
        <f t="shared" si="51"/>
        <v>16554</v>
      </c>
      <c r="M71" s="109">
        <f t="shared" si="51"/>
        <v>54815</v>
      </c>
      <c r="N71" s="109">
        <f t="shared" si="51"/>
        <v>6748</v>
      </c>
      <c r="O71" s="109">
        <f t="shared" si="51"/>
        <v>6748</v>
      </c>
      <c r="P71" s="109">
        <f t="shared" si="51"/>
        <v>0</v>
      </c>
      <c r="Q71" s="109">
        <f t="shared" si="51"/>
        <v>27363</v>
      </c>
      <c r="R71" s="109">
        <f t="shared" si="51"/>
        <v>54815</v>
      </c>
      <c r="S71" s="228"/>
      <c r="U71" s="407">
        <f>N71/J71*100</f>
        <v>11.691934505761067</v>
      </c>
      <c r="V71" s="368">
        <f>N71/J71*100</f>
        <v>11.691934505761067</v>
      </c>
      <c r="W71" s="368">
        <f>Q71/J71*100</f>
        <v>47.410551849605817</v>
      </c>
      <c r="X71" s="368">
        <f>R71/J71*100</f>
        <v>94.975309711513461</v>
      </c>
    </row>
    <row r="72" spans="1:25" s="5" customFormat="1">
      <c r="A72" s="99" t="s">
        <v>2</v>
      </c>
      <c r="B72" s="110" t="s">
        <v>38</v>
      </c>
      <c r="C72" s="229"/>
      <c r="D72" s="229"/>
      <c r="E72" s="229"/>
      <c r="F72" s="229"/>
      <c r="G72" s="84">
        <f>G73</f>
        <v>275000</v>
      </c>
      <c r="H72" s="84">
        <f t="shared" ref="H72:R72" si="52">H73</f>
        <v>275000</v>
      </c>
      <c r="I72" s="84">
        <f t="shared" si="52"/>
        <v>217285</v>
      </c>
      <c r="J72" s="84">
        <f t="shared" si="52"/>
        <v>57715</v>
      </c>
      <c r="K72" s="84">
        <f t="shared" si="52"/>
        <v>157433</v>
      </c>
      <c r="L72" s="84">
        <f t="shared" si="52"/>
        <v>16554</v>
      </c>
      <c r="M72" s="84">
        <f t="shared" si="52"/>
        <v>54815</v>
      </c>
      <c r="N72" s="84">
        <f t="shared" si="52"/>
        <v>6748</v>
      </c>
      <c r="O72" s="84">
        <f t="shared" si="52"/>
        <v>6748</v>
      </c>
      <c r="P72" s="84">
        <f t="shared" si="52"/>
        <v>0</v>
      </c>
      <c r="Q72" s="84">
        <f t="shared" si="52"/>
        <v>27363</v>
      </c>
      <c r="R72" s="84">
        <f t="shared" si="52"/>
        <v>54815</v>
      </c>
      <c r="S72" s="229"/>
      <c r="U72" s="406"/>
    </row>
    <row r="73" spans="1:25">
      <c r="A73" s="94"/>
      <c r="B73" s="202" t="s">
        <v>98</v>
      </c>
      <c r="C73" s="260"/>
      <c r="D73" s="225"/>
      <c r="E73" s="260"/>
      <c r="F73" s="260"/>
      <c r="G73" s="142">
        <f>SUM(G74:G75)</f>
        <v>275000</v>
      </c>
      <c r="H73" s="142">
        <f t="shared" ref="H73:P73" si="53">SUM(H74:H75)</f>
        <v>275000</v>
      </c>
      <c r="I73" s="142">
        <f t="shared" si="53"/>
        <v>217285</v>
      </c>
      <c r="J73" s="142">
        <f t="shared" si="53"/>
        <v>57715</v>
      </c>
      <c r="K73" s="142">
        <f t="shared" si="53"/>
        <v>157433</v>
      </c>
      <c r="L73" s="142">
        <f t="shared" si="53"/>
        <v>16554</v>
      </c>
      <c r="M73" s="142">
        <f t="shared" si="53"/>
        <v>54815</v>
      </c>
      <c r="N73" s="142">
        <f t="shared" si="53"/>
        <v>6748</v>
      </c>
      <c r="O73" s="142">
        <f t="shared" si="53"/>
        <v>6748</v>
      </c>
      <c r="P73" s="142">
        <f t="shared" si="53"/>
        <v>0</v>
      </c>
      <c r="Q73" s="142">
        <f t="shared" ref="Q73:R73" si="54">SUM(Q74:Q75)</f>
        <v>27363</v>
      </c>
      <c r="R73" s="142">
        <f t="shared" si="54"/>
        <v>54815</v>
      </c>
      <c r="S73" s="225"/>
    </row>
    <row r="74" spans="1:25" s="5" customFormat="1" ht="33.75">
      <c r="A74" s="81">
        <v>1</v>
      </c>
      <c r="B74" s="71" t="s">
        <v>199</v>
      </c>
      <c r="C74" s="237" t="s">
        <v>201</v>
      </c>
      <c r="D74" s="237" t="s">
        <v>622</v>
      </c>
      <c r="E74" s="242" t="s">
        <v>202</v>
      </c>
      <c r="F74" s="233" t="s">
        <v>204</v>
      </c>
      <c r="G74" s="60">
        <v>190000</v>
      </c>
      <c r="H74" s="60">
        <v>190000</v>
      </c>
      <c r="I74" s="60">
        <v>144385</v>
      </c>
      <c r="J74" s="60">
        <v>45615</v>
      </c>
      <c r="K74" s="60">
        <v>75033</v>
      </c>
      <c r="L74" s="60">
        <v>8154</v>
      </c>
      <c r="M74" s="60">
        <v>45615</v>
      </c>
      <c r="N74" s="60">
        <v>0</v>
      </c>
      <c r="O74" s="60"/>
      <c r="P74" s="60"/>
      <c r="Q74" s="60">
        <v>20615</v>
      </c>
      <c r="R74" s="60">
        <v>45615</v>
      </c>
      <c r="S74" s="229"/>
      <c r="U74" s="406"/>
      <c r="Y74" s="128">
        <f t="shared" ref="Y74:Y75" si="55">J74+I74</f>
        <v>190000</v>
      </c>
    </row>
    <row r="75" spans="1:25" ht="33.75">
      <c r="A75" s="81">
        <v>2</v>
      </c>
      <c r="B75" s="105" t="s">
        <v>200</v>
      </c>
      <c r="C75" s="237" t="s">
        <v>201</v>
      </c>
      <c r="D75" s="237" t="s">
        <v>621</v>
      </c>
      <c r="E75" s="242" t="s">
        <v>203</v>
      </c>
      <c r="F75" s="233" t="s">
        <v>205</v>
      </c>
      <c r="G75" s="60">
        <v>85000</v>
      </c>
      <c r="H75" s="60">
        <v>85000</v>
      </c>
      <c r="I75" s="60">
        <v>72900</v>
      </c>
      <c r="J75" s="60">
        <v>12100</v>
      </c>
      <c r="K75" s="60">
        <v>82400</v>
      </c>
      <c r="L75" s="60">
        <v>8400</v>
      </c>
      <c r="M75" s="60">
        <v>9200</v>
      </c>
      <c r="N75" s="60">
        <v>6748</v>
      </c>
      <c r="O75" s="60">
        <v>6748</v>
      </c>
      <c r="P75" s="60"/>
      <c r="Q75" s="60">
        <v>6748</v>
      </c>
      <c r="R75" s="279">
        <v>9200</v>
      </c>
      <c r="S75" s="272" t="s">
        <v>629</v>
      </c>
      <c r="Y75" s="128">
        <f t="shared" si="55"/>
        <v>85000</v>
      </c>
    </row>
    <row r="76" spans="1:25">
      <c r="A76" s="111"/>
      <c r="B76" s="112"/>
      <c r="C76" s="113"/>
      <c r="D76" s="113"/>
      <c r="E76" s="113"/>
      <c r="F76" s="113"/>
      <c r="G76" s="113"/>
      <c r="H76" s="113"/>
      <c r="I76" s="113"/>
      <c r="J76" s="113"/>
      <c r="K76" s="113"/>
      <c r="L76" s="113"/>
      <c r="M76" s="113"/>
      <c r="N76" s="372"/>
      <c r="O76" s="372"/>
      <c r="P76" s="372"/>
      <c r="Q76" s="372"/>
      <c r="R76" s="372"/>
      <c r="S76" s="230"/>
    </row>
    <row r="80" spans="1:25">
      <c r="L80" s="392"/>
    </row>
    <row r="81" spans="12:12">
      <c r="L81" s="392"/>
    </row>
  </sheetData>
  <mergeCells count="26">
    <mergeCell ref="A1:B1"/>
    <mergeCell ref="A3:S3"/>
    <mergeCell ref="A4:S4"/>
    <mergeCell ref="A6:A9"/>
    <mergeCell ref="B6:B9"/>
    <mergeCell ref="C6:C9"/>
    <mergeCell ref="D6:D9"/>
    <mergeCell ref="E6:E9"/>
    <mergeCell ref="F6:G6"/>
    <mergeCell ref="H6:H9"/>
    <mergeCell ref="N6:R6"/>
    <mergeCell ref="I6:I9"/>
    <mergeCell ref="J6:J9"/>
    <mergeCell ref="S6:S9"/>
    <mergeCell ref="K6:M6"/>
    <mergeCell ref="F7:F9"/>
    <mergeCell ref="G7:G9"/>
    <mergeCell ref="Q7:Q9"/>
    <mergeCell ref="R7:R9"/>
    <mergeCell ref="Y6:Y9"/>
    <mergeCell ref="K7:K9"/>
    <mergeCell ref="L7:L9"/>
    <mergeCell ref="M7:M9"/>
    <mergeCell ref="N7:P7"/>
    <mergeCell ref="O8:P8"/>
    <mergeCell ref="N8:N9"/>
  </mergeCells>
  <conditionalFormatting sqref="B14:B23">
    <cfRule type="expression" dxfId="5" priority="4" stopIfTrue="1">
      <formula>+COUNTIF(#REF!,#REF!)&gt;1</formula>
    </cfRule>
  </conditionalFormatting>
  <conditionalFormatting sqref="B13">
    <cfRule type="expression" dxfId="4" priority="2" stopIfTrue="1">
      <formula>+COUNTIF(#REF!,#REF!)&gt;1</formula>
    </cfRule>
  </conditionalFormatting>
  <conditionalFormatting sqref="B24:B70">
    <cfRule type="expression" dxfId="3" priority="1" stopIfTrue="1">
      <formula>+COUNTIF(#REF!,#REF!)&gt;1</formula>
    </cfRule>
  </conditionalFormatting>
  <printOptions horizontalCentered="1"/>
  <pageMargins left="0.19685039370078741" right="0.19685039370078741" top="0.5" bottom="0.31496062992125984" header="0.36" footer="0.31496062992125984"/>
  <pageSetup paperSize="9" scale="75" orientation="landscape" r:id="rId1"/>
  <headerFooter alignWithMargins="0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opLeftCell="A2" zoomScale="85" zoomScaleNormal="85" workbookViewId="0">
      <pane xSplit="2" ySplit="7" topLeftCell="C24" activePane="bottomRight" state="frozen"/>
      <selection activeCell="A2" sqref="A2"/>
      <selection pane="topRight" activeCell="C2" sqref="C2"/>
      <selection pane="bottomLeft" activeCell="A9" sqref="A9"/>
      <selection pane="bottomRight" activeCell="H26" sqref="H26"/>
    </sheetView>
  </sheetViews>
  <sheetFormatPr defaultColWidth="9" defaultRowHeight="15.75"/>
  <cols>
    <col min="1" max="1" width="4.375" style="18" customWidth="1"/>
    <col min="2" max="2" width="27.875" style="17" customWidth="1"/>
    <col min="3" max="5" width="8" style="16" customWidth="1"/>
    <col min="6" max="10" width="6.875" style="16" customWidth="1"/>
    <col min="11" max="11" width="8.25" style="16" customWidth="1"/>
    <col min="12" max="12" width="7.375" style="16" customWidth="1"/>
    <col min="13" max="13" width="8.625" style="16" customWidth="1"/>
    <col min="14" max="14" width="9" style="16" customWidth="1"/>
    <col min="15" max="15" width="10.125" style="16" customWidth="1"/>
    <col min="16" max="16" width="8.5" style="16" customWidth="1"/>
    <col min="17" max="18" width="10.125" style="16" customWidth="1"/>
    <col min="19" max="23" width="8.625" style="16" customWidth="1"/>
    <col min="24" max="24" width="5.5" style="16" customWidth="1"/>
    <col min="25" max="16384" width="9" style="16"/>
  </cols>
  <sheetData>
    <row r="1" spans="1:24" hidden="1">
      <c r="A1" s="511"/>
      <c r="B1" s="511"/>
      <c r="X1" s="6"/>
    </row>
    <row r="2" spans="1:24" ht="21" customHeight="1">
      <c r="A2" s="12" t="s">
        <v>23</v>
      </c>
      <c r="X2" s="34" t="s">
        <v>7</v>
      </c>
    </row>
    <row r="3" spans="1:24" s="17" customFormat="1" ht="23.25" customHeight="1">
      <c r="A3" s="517" t="s">
        <v>60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</row>
    <row r="4" spans="1:24" s="17" customFormat="1" ht="15.75" customHeight="1">
      <c r="A4" s="512" t="str">
        <f>+'PL3_DK 2025'!A4:Q4</f>
        <v>(Kèm theo Báo cáo số      /UBND-TH, ngày      tháng 6 năm 2024 của UBND huyện Mường Tè)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</row>
    <row r="5" spans="1:24" s="17" customFormat="1" ht="15" customHeight="1">
      <c r="A5" s="18"/>
      <c r="X5" s="23" t="s">
        <v>8</v>
      </c>
    </row>
    <row r="6" spans="1:24" s="3" customFormat="1" ht="45" customHeight="1">
      <c r="A6" s="501" t="s">
        <v>6</v>
      </c>
      <c r="B6" s="501" t="s">
        <v>9</v>
      </c>
      <c r="C6" s="501" t="s">
        <v>10</v>
      </c>
      <c r="D6" s="501" t="s">
        <v>11</v>
      </c>
      <c r="E6" s="501" t="s">
        <v>12</v>
      </c>
      <c r="F6" s="516" t="s">
        <v>45</v>
      </c>
      <c r="G6" s="516"/>
      <c r="H6" s="516"/>
      <c r="I6" s="516"/>
      <c r="J6" s="516"/>
      <c r="K6" s="516" t="s">
        <v>37</v>
      </c>
      <c r="L6" s="516"/>
      <c r="M6" s="501" t="s">
        <v>14</v>
      </c>
      <c r="N6" s="501"/>
      <c r="O6" s="501" t="s">
        <v>62</v>
      </c>
      <c r="P6" s="501"/>
      <c r="Q6" s="501"/>
      <c r="R6" s="501"/>
      <c r="S6" s="501" t="s">
        <v>56</v>
      </c>
      <c r="T6" s="501"/>
      <c r="U6" s="501"/>
      <c r="V6" s="501"/>
      <c r="W6" s="501"/>
      <c r="X6" s="501" t="s">
        <v>5</v>
      </c>
    </row>
    <row r="7" spans="1:24" s="3" customFormat="1" ht="51" customHeight="1">
      <c r="A7" s="501"/>
      <c r="B7" s="501"/>
      <c r="C7" s="501"/>
      <c r="D7" s="501"/>
      <c r="E7" s="501"/>
      <c r="F7" s="516" t="s">
        <v>46</v>
      </c>
      <c r="G7" s="516" t="s">
        <v>25</v>
      </c>
      <c r="H7" s="516" t="s">
        <v>47</v>
      </c>
      <c r="I7" s="516"/>
      <c r="J7" s="516"/>
      <c r="K7" s="516" t="s">
        <v>25</v>
      </c>
      <c r="L7" s="516" t="s">
        <v>48</v>
      </c>
      <c r="M7" s="501" t="s">
        <v>24</v>
      </c>
      <c r="N7" s="501" t="s">
        <v>71</v>
      </c>
      <c r="O7" s="501" t="s">
        <v>61</v>
      </c>
      <c r="P7" s="501" t="s">
        <v>63</v>
      </c>
      <c r="Q7" s="501"/>
      <c r="R7" s="501" t="s">
        <v>64</v>
      </c>
      <c r="S7" s="501" t="s">
        <v>70</v>
      </c>
      <c r="T7" s="501" t="s">
        <v>57</v>
      </c>
      <c r="U7" s="501"/>
      <c r="V7" s="501" t="s">
        <v>58</v>
      </c>
      <c r="W7" s="501" t="s">
        <v>59</v>
      </c>
      <c r="X7" s="501"/>
    </row>
    <row r="8" spans="1:24" s="3" customFormat="1" ht="85.5" customHeight="1">
      <c r="A8" s="501"/>
      <c r="B8" s="501"/>
      <c r="C8" s="501"/>
      <c r="D8" s="501"/>
      <c r="E8" s="501"/>
      <c r="F8" s="516"/>
      <c r="G8" s="516"/>
      <c r="H8" s="37" t="s">
        <v>49</v>
      </c>
      <c r="I8" s="37" t="s">
        <v>50</v>
      </c>
      <c r="J8" s="37" t="s">
        <v>51</v>
      </c>
      <c r="K8" s="516"/>
      <c r="L8" s="516"/>
      <c r="M8" s="501"/>
      <c r="N8" s="501"/>
      <c r="O8" s="501"/>
      <c r="P8" s="36" t="s">
        <v>25</v>
      </c>
      <c r="Q8" s="36" t="s">
        <v>52</v>
      </c>
      <c r="R8" s="501"/>
      <c r="S8" s="501"/>
      <c r="T8" s="36" t="s">
        <v>25</v>
      </c>
      <c r="U8" s="36" t="s">
        <v>52</v>
      </c>
      <c r="V8" s="501"/>
      <c r="W8" s="501"/>
      <c r="X8" s="501"/>
    </row>
    <row r="9" spans="1:24" s="3" customFormat="1" ht="24.75" customHeight="1">
      <c r="A9" s="22"/>
      <c r="B9" s="22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3" customFormat="1" ht="54.75" customHeight="1">
      <c r="A10" s="11" t="s">
        <v>0</v>
      </c>
      <c r="B10" s="13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</row>
    <row r="11" spans="1:24" ht="21" customHeight="1">
      <c r="A11" s="11"/>
      <c r="B11" s="20" t="s">
        <v>18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s="8" customFormat="1" ht="21" customHeight="1">
      <c r="A12" s="21"/>
      <c r="B12" s="20" t="s">
        <v>18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21" customHeight="1">
      <c r="A13" s="24"/>
      <c r="B13" s="20" t="s">
        <v>18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s="5" customFormat="1" ht="21" customHeight="1">
      <c r="A14" s="24"/>
      <c r="B14" s="20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10" customFormat="1" ht="21" customHeight="1">
      <c r="A15" s="21"/>
      <c r="B15" s="14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s="31" customFormat="1" ht="35.25" customHeight="1">
      <c r="A16" s="28" t="s">
        <v>1</v>
      </c>
      <c r="B16" s="29" t="s">
        <v>33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s="5" customFormat="1" ht="27.75" customHeight="1">
      <c r="A17" s="38" t="s">
        <v>2</v>
      </c>
      <c r="B17" s="39" t="s">
        <v>53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10" customFormat="1" ht="36" customHeight="1">
      <c r="A18" s="40"/>
      <c r="B18" s="41" t="s">
        <v>54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21" customHeight="1">
      <c r="A19" s="40"/>
      <c r="B19" s="41" t="s">
        <v>54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24" s="5" customFormat="1" ht="21" customHeight="1">
      <c r="A20" s="40"/>
      <c r="B20" s="41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10" customFormat="1" ht="26.25" customHeight="1">
      <c r="A21" s="38" t="s">
        <v>3</v>
      </c>
      <c r="B21" s="39" t="s">
        <v>53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21" customHeight="1">
      <c r="A22" s="40"/>
      <c r="B22" s="41" t="s">
        <v>54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24" ht="21" customHeight="1">
      <c r="A23" s="40"/>
      <c r="B23" s="41" t="s">
        <v>54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21" customHeight="1">
      <c r="A24" s="40"/>
      <c r="B24" s="41" t="s">
        <v>35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24" s="5" customFormat="1" ht="66" customHeight="1">
      <c r="A25" s="24" t="s">
        <v>4</v>
      </c>
      <c r="B25" s="29" t="s">
        <v>36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5" customFormat="1" ht="27.75" customHeight="1">
      <c r="A26" s="38" t="s">
        <v>2</v>
      </c>
      <c r="B26" s="39" t="s">
        <v>53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0" customFormat="1" ht="36" customHeight="1">
      <c r="A27" s="40"/>
      <c r="B27" s="41" t="s">
        <v>54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1:24" ht="21" customHeight="1">
      <c r="A28" s="40"/>
      <c r="B28" s="41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</row>
    <row r="29" spans="1:24" s="5" customFormat="1" ht="21" customHeight="1">
      <c r="A29" s="40"/>
      <c r="B29" s="41" t="s">
        <v>34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10" customFormat="1" ht="26.25" customHeight="1">
      <c r="A30" s="38" t="s">
        <v>3</v>
      </c>
      <c r="B30" s="39" t="s">
        <v>53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21" customHeight="1">
      <c r="A31" s="40"/>
      <c r="B31" s="41" t="s">
        <v>54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 ht="21" customHeight="1">
      <c r="A32" s="40"/>
      <c r="B32" s="41" t="s">
        <v>54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1:24" ht="21" customHeight="1">
      <c r="A33" s="40"/>
      <c r="B33" s="41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</row>
    <row r="34" spans="1:24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ht="17.25" customHeight="1">
      <c r="A35" s="514"/>
      <c r="B35" s="514"/>
      <c r="C35" s="514"/>
      <c r="D35" s="514"/>
      <c r="E35" s="514"/>
      <c r="F35" s="514"/>
      <c r="G35" s="514"/>
      <c r="H35" s="514"/>
      <c r="I35" s="514"/>
      <c r="J35" s="514"/>
      <c r="K35" s="514"/>
      <c r="L35" s="514"/>
      <c r="M35" s="514"/>
      <c r="N35" s="514"/>
      <c r="O35" s="514"/>
      <c r="P35" s="514"/>
      <c r="Q35" s="514"/>
      <c r="R35" s="514"/>
      <c r="S35" s="514"/>
      <c r="T35" s="514"/>
      <c r="U35" s="514"/>
      <c r="V35" s="514"/>
      <c r="W35" s="514"/>
      <c r="X35" s="514"/>
    </row>
    <row r="36" spans="1:24" ht="17.25" customHeight="1">
      <c r="B36" s="515"/>
      <c r="C36" s="515"/>
      <c r="D36" s="515"/>
      <c r="E36" s="515"/>
      <c r="F36" s="515"/>
      <c r="G36" s="515"/>
      <c r="H36" s="515"/>
      <c r="I36" s="515"/>
      <c r="J36" s="515"/>
      <c r="K36" s="515"/>
      <c r="L36" s="515"/>
      <c r="M36" s="515"/>
      <c r="N36" s="515"/>
      <c r="O36" s="515"/>
      <c r="P36" s="515"/>
      <c r="Q36" s="515"/>
      <c r="R36" s="515"/>
      <c r="S36" s="515"/>
      <c r="T36" s="515"/>
      <c r="U36" s="515"/>
      <c r="V36" s="515"/>
      <c r="W36" s="515"/>
      <c r="X36" s="515"/>
    </row>
  </sheetData>
  <mergeCells count="30">
    <mergeCell ref="A1:B1"/>
    <mergeCell ref="F7:F8"/>
    <mergeCell ref="G7:G8"/>
    <mergeCell ref="K7:K8"/>
    <mergeCell ref="E6:E8"/>
    <mergeCell ref="A6:A8"/>
    <mergeCell ref="B6:B8"/>
    <mergeCell ref="C6:C8"/>
    <mergeCell ref="D6:D8"/>
    <mergeCell ref="A3:X3"/>
    <mergeCell ref="A4:X4"/>
    <mergeCell ref="F6:J6"/>
    <mergeCell ref="K6:L6"/>
    <mergeCell ref="M6:N6"/>
    <mergeCell ref="O6:R6"/>
    <mergeCell ref="S6:W6"/>
    <mergeCell ref="A35:X35"/>
    <mergeCell ref="B36:X36"/>
    <mergeCell ref="X6:X8"/>
    <mergeCell ref="H7:J7"/>
    <mergeCell ref="M7:M8"/>
    <mergeCell ref="N7:N8"/>
    <mergeCell ref="O7:O8"/>
    <mergeCell ref="P7:Q7"/>
    <mergeCell ref="R7:R8"/>
    <mergeCell ref="L7:L8"/>
    <mergeCell ref="V7:V8"/>
    <mergeCell ref="S7:S8"/>
    <mergeCell ref="T7:U7"/>
    <mergeCell ref="W7:W8"/>
  </mergeCells>
  <phoneticPr fontId="69" type="noConversion"/>
  <printOptions horizontalCentered="1"/>
  <pageMargins left="0.25" right="0.25" top="0.5" bottom="0.5" header="0" footer="0"/>
  <pageSetup paperSize="9" scale="61" orientation="landscape" r:id="rId1"/>
  <headerFooter alignWithMargins="0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"/>
  <sheetViews>
    <sheetView topLeftCell="A2" zoomScaleNormal="100" workbookViewId="0">
      <pane xSplit="5" ySplit="7" topLeftCell="F9" activePane="bottomRight" state="frozen"/>
      <selection activeCell="A2" sqref="A2"/>
      <selection pane="topRight" activeCell="F2" sqref="F2"/>
      <selection pane="bottomLeft" activeCell="A9" sqref="A9"/>
      <selection pane="bottomRight" activeCell="C6" sqref="C6:C8"/>
    </sheetView>
  </sheetViews>
  <sheetFormatPr defaultColWidth="9" defaultRowHeight="15.75"/>
  <cols>
    <col min="1" max="1" width="4.5" style="46" customWidth="1"/>
    <col min="2" max="2" width="53.875" style="45" customWidth="1"/>
    <col min="3" max="3" width="6.75" style="42" customWidth="1"/>
    <col min="4" max="4" width="6.125" style="42" customWidth="1"/>
    <col min="5" max="5" width="5.5" style="42" customWidth="1"/>
    <col min="6" max="6" width="7.25" style="42" customWidth="1"/>
    <col min="7" max="7" width="7" style="42" customWidth="1"/>
    <col min="8" max="8" width="10.75" style="42" customWidth="1"/>
    <col min="9" max="9" width="9.625" style="42" customWidth="1"/>
    <col min="10" max="10" width="10" style="42" customWidth="1"/>
    <col min="11" max="11" width="8.875" style="42" hidden="1" customWidth="1"/>
    <col min="12" max="12" width="7.5" style="43" customWidth="1"/>
    <col min="13" max="13" width="7" style="43" customWidth="1"/>
    <col min="14" max="14" width="9.125" style="43" customWidth="1"/>
    <col min="15" max="15" width="6.75" style="43" customWidth="1"/>
    <col min="16" max="16" width="6.875" style="42" customWidth="1"/>
    <col min="17" max="16384" width="9" style="42"/>
  </cols>
  <sheetData>
    <row r="1" spans="1:16" hidden="1">
      <c r="A1" s="522"/>
      <c r="B1" s="522"/>
      <c r="P1" s="44"/>
    </row>
    <row r="2" spans="1:16" ht="21" customHeight="1">
      <c r="A2" s="298" t="s">
        <v>702</v>
      </c>
      <c r="B2" s="299"/>
      <c r="P2" s="300"/>
    </row>
    <row r="3" spans="1:16" s="45" customFormat="1" ht="20.25" customHeight="1">
      <c r="A3" s="523" t="s">
        <v>688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</row>
    <row r="4" spans="1:16" s="45" customFormat="1" ht="20.25" customHeight="1">
      <c r="A4" s="524" t="str">
        <f>'PL1_Tinh hinh KH 2024'!A4:S4</f>
        <v>(Kèm theo Báo cáo số      /UBND-TH, ngày      tháng 6 năm 2024 của UBND huyện Mường Tè)</v>
      </c>
      <c r="B4" s="525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5"/>
      <c r="P4" s="525"/>
    </row>
    <row r="5" spans="1:16" s="45" customFormat="1" ht="16.5" customHeight="1">
      <c r="A5" s="46"/>
      <c r="H5" s="301"/>
      <c r="I5" s="301"/>
      <c r="J5" s="301"/>
      <c r="K5" s="301"/>
      <c r="L5" s="302"/>
      <c r="M5" s="302"/>
      <c r="N5" s="302"/>
      <c r="O5" s="302"/>
      <c r="P5" s="303" t="s">
        <v>8</v>
      </c>
    </row>
    <row r="6" spans="1:16" s="47" customFormat="1" ht="39" customHeight="1">
      <c r="A6" s="521" t="s">
        <v>6</v>
      </c>
      <c r="B6" s="521" t="s">
        <v>9</v>
      </c>
      <c r="C6" s="521" t="s">
        <v>10</v>
      </c>
      <c r="D6" s="521" t="s">
        <v>11</v>
      </c>
      <c r="E6" s="521" t="s">
        <v>12</v>
      </c>
      <c r="F6" s="521" t="s">
        <v>13</v>
      </c>
      <c r="G6" s="521"/>
      <c r="H6" s="518" t="s">
        <v>80</v>
      </c>
      <c r="I6" s="526" t="s">
        <v>14</v>
      </c>
      <c r="J6" s="527"/>
      <c r="K6" s="528"/>
      <c r="L6" s="521" t="s">
        <v>652</v>
      </c>
      <c r="M6" s="521"/>
      <c r="N6" s="521"/>
      <c r="O6" s="518" t="s">
        <v>653</v>
      </c>
      <c r="P6" s="521" t="s">
        <v>5</v>
      </c>
    </row>
    <row r="7" spans="1:16" s="47" customFormat="1" ht="45" customHeight="1">
      <c r="A7" s="521"/>
      <c r="B7" s="521"/>
      <c r="C7" s="521"/>
      <c r="D7" s="521"/>
      <c r="E7" s="521"/>
      <c r="F7" s="521" t="s">
        <v>710</v>
      </c>
      <c r="G7" s="521" t="s">
        <v>16</v>
      </c>
      <c r="H7" s="520"/>
      <c r="I7" s="520" t="s">
        <v>749</v>
      </c>
      <c r="J7" s="520" t="s">
        <v>651</v>
      </c>
      <c r="K7" s="520" t="s">
        <v>647</v>
      </c>
      <c r="L7" s="521" t="s">
        <v>75</v>
      </c>
      <c r="M7" s="518" t="s">
        <v>76</v>
      </c>
      <c r="N7" s="518" t="s">
        <v>77</v>
      </c>
      <c r="O7" s="520"/>
      <c r="P7" s="521"/>
    </row>
    <row r="8" spans="1:16" s="47" customFormat="1" ht="35.25" customHeight="1">
      <c r="A8" s="521"/>
      <c r="B8" s="521"/>
      <c r="C8" s="521"/>
      <c r="D8" s="521"/>
      <c r="E8" s="521"/>
      <c r="F8" s="521"/>
      <c r="G8" s="521"/>
      <c r="H8" s="519"/>
      <c r="I8" s="519"/>
      <c r="J8" s="519"/>
      <c r="K8" s="519"/>
      <c r="L8" s="521"/>
      <c r="M8" s="519"/>
      <c r="N8" s="519"/>
      <c r="O8" s="519"/>
      <c r="P8" s="521"/>
    </row>
    <row r="9" spans="1:16" s="47" customFormat="1" ht="23.45" customHeight="1">
      <c r="A9" s="114"/>
      <c r="B9" s="114" t="s">
        <v>17</v>
      </c>
      <c r="C9" s="114"/>
      <c r="D9" s="114"/>
      <c r="E9" s="114"/>
      <c r="F9" s="114"/>
      <c r="G9" s="115">
        <f t="shared" ref="G9:N9" si="0">G10+G21</f>
        <v>5770</v>
      </c>
      <c r="H9" s="441">
        <f t="shared" si="0"/>
        <v>2156.4859999999999</v>
      </c>
      <c r="I9" s="441">
        <f t="shared" si="0"/>
        <v>4055.683</v>
      </c>
      <c r="J9" s="441">
        <f t="shared" si="0"/>
        <v>3020.683</v>
      </c>
      <c r="K9" s="441">
        <f t="shared" si="0"/>
        <v>2779</v>
      </c>
      <c r="L9" s="441">
        <f t="shared" si="0"/>
        <v>413.17</v>
      </c>
      <c r="M9" s="441">
        <f t="shared" si="0"/>
        <v>413.17</v>
      </c>
      <c r="N9" s="441">
        <f t="shared" si="0"/>
        <v>2156.4859999999999</v>
      </c>
      <c r="O9" s="115"/>
      <c r="P9" s="114"/>
    </row>
    <row r="10" spans="1:16" s="48" customFormat="1" ht="23.45" customHeight="1">
      <c r="A10" s="116" t="s">
        <v>0</v>
      </c>
      <c r="B10" s="117" t="s">
        <v>26</v>
      </c>
      <c r="C10" s="116"/>
      <c r="D10" s="116"/>
      <c r="E10" s="116"/>
      <c r="F10" s="116"/>
      <c r="G10" s="118">
        <f>G11+G17</f>
        <v>5770</v>
      </c>
      <c r="H10" s="442">
        <f t="shared" ref="H10:N10" si="1">H11+H17</f>
        <v>2156.4859999999999</v>
      </c>
      <c r="I10" s="442">
        <f t="shared" si="1"/>
        <v>4055.683</v>
      </c>
      <c r="J10" s="442">
        <f t="shared" si="1"/>
        <v>3020.683</v>
      </c>
      <c r="K10" s="442">
        <f t="shared" si="1"/>
        <v>2779</v>
      </c>
      <c r="L10" s="442">
        <f t="shared" si="1"/>
        <v>413.17</v>
      </c>
      <c r="M10" s="442">
        <f t="shared" si="1"/>
        <v>413.17</v>
      </c>
      <c r="N10" s="442">
        <f t="shared" si="1"/>
        <v>2156.4859999999999</v>
      </c>
      <c r="O10" s="118"/>
      <c r="P10" s="116"/>
    </row>
    <row r="11" spans="1:16" s="355" customFormat="1" ht="25.5">
      <c r="A11" s="358" t="s">
        <v>2</v>
      </c>
      <c r="B11" s="359" t="s">
        <v>638</v>
      </c>
      <c r="C11" s="360"/>
      <c r="D11" s="361"/>
      <c r="E11" s="360"/>
      <c r="F11" s="360"/>
      <c r="G11" s="362">
        <f>G12+G14</f>
        <v>2700</v>
      </c>
      <c r="H11" s="363">
        <f t="shared" ref="H11:N11" si="2">H12+H14</f>
        <v>1200</v>
      </c>
      <c r="I11" s="363">
        <f t="shared" si="2"/>
        <v>1404</v>
      </c>
      <c r="J11" s="363">
        <f t="shared" si="2"/>
        <v>604</v>
      </c>
      <c r="K11" s="363">
        <f t="shared" si="2"/>
        <v>1608</v>
      </c>
      <c r="L11" s="363">
        <f t="shared" si="2"/>
        <v>0</v>
      </c>
      <c r="M11" s="363">
        <f t="shared" si="2"/>
        <v>0</v>
      </c>
      <c r="N11" s="363">
        <f t="shared" si="2"/>
        <v>1200</v>
      </c>
      <c r="O11" s="362"/>
      <c r="P11" s="361"/>
    </row>
    <row r="12" spans="1:16" s="354" customFormat="1" ht="27">
      <c r="A12" s="342" t="s">
        <v>19</v>
      </c>
      <c r="B12" s="54" t="s">
        <v>116</v>
      </c>
      <c r="C12" s="351"/>
      <c r="D12" s="352"/>
      <c r="E12" s="351"/>
      <c r="F12" s="351"/>
      <c r="G12" s="353">
        <f>G13</f>
        <v>1000</v>
      </c>
      <c r="H12" s="443">
        <f t="shared" ref="H12:N12" si="3">H13</f>
        <v>280</v>
      </c>
      <c r="I12" s="443">
        <f t="shared" si="3"/>
        <v>800</v>
      </c>
      <c r="J12" s="443">
        <f t="shared" si="3"/>
        <v>0</v>
      </c>
      <c r="K12" s="443">
        <f t="shared" si="3"/>
        <v>0</v>
      </c>
      <c r="L12" s="443">
        <f t="shared" si="3"/>
        <v>0</v>
      </c>
      <c r="M12" s="443">
        <f t="shared" si="3"/>
        <v>0</v>
      </c>
      <c r="N12" s="443">
        <f t="shared" si="3"/>
        <v>280</v>
      </c>
      <c r="O12" s="353"/>
      <c r="P12" s="352"/>
    </row>
    <row r="13" spans="1:16" s="341" customFormat="1" ht="30">
      <c r="A13" s="343" t="s">
        <v>639</v>
      </c>
      <c r="B13" s="344" t="s">
        <v>640</v>
      </c>
      <c r="C13" s="237" t="s">
        <v>153</v>
      </c>
      <c r="D13" s="339"/>
      <c r="E13" s="346" t="s">
        <v>644</v>
      </c>
      <c r="F13" s="238" t="s">
        <v>645</v>
      </c>
      <c r="G13" s="348">
        <v>1000</v>
      </c>
      <c r="H13" s="444">
        <v>280</v>
      </c>
      <c r="I13" s="444">
        <v>800</v>
      </c>
      <c r="J13" s="444"/>
      <c r="K13" s="444"/>
      <c r="L13" s="444"/>
      <c r="M13" s="444"/>
      <c r="N13" s="444">
        <f>H13</f>
        <v>280</v>
      </c>
      <c r="O13" s="340"/>
      <c r="P13" s="339"/>
    </row>
    <row r="14" spans="1:16" s="341" customFormat="1">
      <c r="A14" s="342" t="s">
        <v>20</v>
      </c>
      <c r="B14" s="54" t="s">
        <v>40</v>
      </c>
      <c r="C14" s="345"/>
      <c r="D14" s="339"/>
      <c r="E14" s="347"/>
      <c r="F14" s="347"/>
      <c r="G14" s="349">
        <f>SUM(G15:G16)</f>
        <v>1700</v>
      </c>
      <c r="H14" s="445">
        <f t="shared" ref="H14:N14" si="4">SUM(H15:H16)</f>
        <v>920</v>
      </c>
      <c r="I14" s="445">
        <f t="shared" si="4"/>
        <v>604</v>
      </c>
      <c r="J14" s="445">
        <f t="shared" si="4"/>
        <v>604</v>
      </c>
      <c r="K14" s="445">
        <f t="shared" si="4"/>
        <v>1608</v>
      </c>
      <c r="L14" s="445">
        <f t="shared" si="4"/>
        <v>0</v>
      </c>
      <c r="M14" s="445">
        <f t="shared" si="4"/>
        <v>0</v>
      </c>
      <c r="N14" s="445">
        <f t="shared" si="4"/>
        <v>920</v>
      </c>
      <c r="O14" s="349"/>
      <c r="P14" s="339"/>
    </row>
    <row r="15" spans="1:16" s="341" customFormat="1" ht="30">
      <c r="A15" s="81" t="s">
        <v>639</v>
      </c>
      <c r="B15" s="344" t="s">
        <v>641</v>
      </c>
      <c r="C15" s="237" t="s">
        <v>153</v>
      </c>
      <c r="D15" s="339"/>
      <c r="E15" s="285" t="s">
        <v>156</v>
      </c>
      <c r="F15" s="286"/>
      <c r="G15" s="350">
        <v>1200</v>
      </c>
      <c r="H15" s="444">
        <v>800</v>
      </c>
      <c r="I15" s="444">
        <v>350</v>
      </c>
      <c r="J15" s="444">
        <v>350</v>
      </c>
      <c r="K15" s="444">
        <v>1150</v>
      </c>
      <c r="L15" s="444"/>
      <c r="M15" s="444"/>
      <c r="N15" s="444">
        <f>H15</f>
        <v>800</v>
      </c>
      <c r="O15" s="340"/>
      <c r="P15" s="339"/>
    </row>
    <row r="16" spans="1:16" s="341" customFormat="1" ht="30">
      <c r="A16" s="81" t="s">
        <v>642</v>
      </c>
      <c r="B16" s="344" t="s">
        <v>643</v>
      </c>
      <c r="C16" s="237" t="s">
        <v>153</v>
      </c>
      <c r="D16" s="339"/>
      <c r="E16" s="285" t="s">
        <v>156</v>
      </c>
      <c r="F16" s="286"/>
      <c r="G16" s="350">
        <v>500</v>
      </c>
      <c r="H16" s="444">
        <v>120</v>
      </c>
      <c r="I16" s="444">
        <v>254</v>
      </c>
      <c r="J16" s="444">
        <v>254</v>
      </c>
      <c r="K16" s="444">
        <v>458</v>
      </c>
      <c r="L16" s="444"/>
      <c r="M16" s="444"/>
      <c r="N16" s="444">
        <f>H16</f>
        <v>120</v>
      </c>
      <c r="O16" s="340"/>
      <c r="P16" s="339"/>
    </row>
    <row r="17" spans="1:16" s="48" customFormat="1" ht="33.75" customHeight="1">
      <c r="A17" s="361" t="s">
        <v>3</v>
      </c>
      <c r="B17" s="359" t="s">
        <v>212</v>
      </c>
      <c r="C17" s="360"/>
      <c r="D17" s="361"/>
      <c r="E17" s="360"/>
      <c r="F17" s="360"/>
      <c r="G17" s="362">
        <f>SUM(G18:G20)</f>
        <v>3070</v>
      </c>
      <c r="H17" s="363">
        <f t="shared" ref="H17:N17" si="5">SUM(H18:H20)</f>
        <v>956.48599999999999</v>
      </c>
      <c r="I17" s="363">
        <f t="shared" si="5"/>
        <v>2651.683</v>
      </c>
      <c r="J17" s="363">
        <f t="shared" si="5"/>
        <v>2416.683</v>
      </c>
      <c r="K17" s="363">
        <f t="shared" si="5"/>
        <v>1171</v>
      </c>
      <c r="L17" s="363">
        <f t="shared" si="5"/>
        <v>413.17</v>
      </c>
      <c r="M17" s="363">
        <f t="shared" si="5"/>
        <v>413.17</v>
      </c>
      <c r="N17" s="363">
        <f t="shared" si="5"/>
        <v>956.48599999999999</v>
      </c>
      <c r="O17" s="543">
        <f>L17/H17*100</f>
        <v>43.196659438820852</v>
      </c>
      <c r="P17" s="361"/>
    </row>
    <row r="18" spans="1:16" ht="33.75">
      <c r="A18" s="119">
        <v>1</v>
      </c>
      <c r="B18" s="66" t="s">
        <v>206</v>
      </c>
      <c r="C18" s="283" t="s">
        <v>109</v>
      </c>
      <c r="D18" s="284"/>
      <c r="E18" s="285" t="s">
        <v>156</v>
      </c>
      <c r="F18" s="286" t="s">
        <v>209</v>
      </c>
      <c r="G18" s="52">
        <v>1600</v>
      </c>
      <c r="H18" s="356">
        <v>406.48599999999999</v>
      </c>
      <c r="I18" s="356">
        <v>1250</v>
      </c>
      <c r="J18" s="356">
        <v>1156</v>
      </c>
      <c r="K18" s="356">
        <v>402</v>
      </c>
      <c r="L18" s="356">
        <v>406.48599999999999</v>
      </c>
      <c r="M18" s="356">
        <v>406.48599999999999</v>
      </c>
      <c r="N18" s="356">
        <v>406.48599999999999</v>
      </c>
      <c r="O18" s="356"/>
      <c r="P18" s="120"/>
    </row>
    <row r="19" spans="1:16" s="49" customFormat="1" ht="33.75">
      <c r="A19" s="119">
        <v>2</v>
      </c>
      <c r="B19" s="66" t="s">
        <v>207</v>
      </c>
      <c r="C19" s="283" t="s">
        <v>128</v>
      </c>
      <c r="D19" s="287"/>
      <c r="E19" s="285" t="s">
        <v>156</v>
      </c>
      <c r="F19" s="286" t="s">
        <v>210</v>
      </c>
      <c r="G19" s="52">
        <v>1150</v>
      </c>
      <c r="H19" s="356">
        <v>500</v>
      </c>
      <c r="I19" s="356">
        <v>1136.683</v>
      </c>
      <c r="J19" s="356">
        <v>1136.683</v>
      </c>
      <c r="K19" s="356">
        <v>458</v>
      </c>
      <c r="L19" s="356">
        <v>6.6840000000000002</v>
      </c>
      <c r="M19" s="356">
        <v>6.6840000000000002</v>
      </c>
      <c r="N19" s="356">
        <v>500</v>
      </c>
      <c r="O19" s="356"/>
      <c r="P19" s="121"/>
    </row>
    <row r="20" spans="1:16" s="49" customFormat="1" ht="33.75">
      <c r="A20" s="119">
        <v>3</v>
      </c>
      <c r="B20" s="66" t="s">
        <v>208</v>
      </c>
      <c r="C20" s="237" t="s">
        <v>153</v>
      </c>
      <c r="D20" s="287"/>
      <c r="E20" s="285" t="s">
        <v>156</v>
      </c>
      <c r="F20" s="286" t="s">
        <v>211</v>
      </c>
      <c r="G20" s="52">
        <v>320</v>
      </c>
      <c r="H20" s="356">
        <v>50</v>
      </c>
      <c r="I20" s="356">
        <v>265</v>
      </c>
      <c r="J20" s="356">
        <v>124</v>
      </c>
      <c r="K20" s="356">
        <v>311</v>
      </c>
      <c r="L20" s="357"/>
      <c r="M20" s="357"/>
      <c r="N20" s="356">
        <v>50</v>
      </c>
      <c r="O20" s="356"/>
      <c r="P20" s="121"/>
    </row>
    <row r="21" spans="1:16" ht="25.5">
      <c r="A21" s="116" t="s">
        <v>1</v>
      </c>
      <c r="B21" s="122" t="s">
        <v>55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</row>
    <row r="22" spans="1:16">
      <c r="A22" s="124"/>
      <c r="B22" s="125"/>
      <c r="C22" s="126"/>
      <c r="D22" s="126"/>
      <c r="E22" s="126"/>
      <c r="F22" s="126"/>
      <c r="G22" s="126"/>
      <c r="H22" s="126"/>
      <c r="I22" s="126"/>
      <c r="J22" s="126"/>
      <c r="K22" s="126"/>
      <c r="L22" s="127"/>
      <c r="M22" s="127"/>
      <c r="N22" s="127"/>
      <c r="O22" s="127"/>
      <c r="P22" s="126"/>
    </row>
  </sheetData>
  <mergeCells count="22">
    <mergeCell ref="A1:B1"/>
    <mergeCell ref="A3:P3"/>
    <mergeCell ref="A4:P4"/>
    <mergeCell ref="A6:A8"/>
    <mergeCell ref="B6:B8"/>
    <mergeCell ref="C6:C8"/>
    <mergeCell ref="D6:D8"/>
    <mergeCell ref="E6:E8"/>
    <mergeCell ref="F6:G6"/>
    <mergeCell ref="H6:H8"/>
    <mergeCell ref="L6:N6"/>
    <mergeCell ref="P6:P8"/>
    <mergeCell ref="F7:F8"/>
    <mergeCell ref="O6:O8"/>
    <mergeCell ref="G7:G8"/>
    <mergeCell ref="I6:K6"/>
    <mergeCell ref="N7:N8"/>
    <mergeCell ref="I7:I8"/>
    <mergeCell ref="J7:J8"/>
    <mergeCell ref="K7:K8"/>
    <mergeCell ref="L7:L8"/>
    <mergeCell ref="M7:M8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85" orientation="landscape" r:id="rId1"/>
  <headerFooter alignWithMargins="0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2"/>
  <sheetViews>
    <sheetView topLeftCell="A2" workbookViewId="0">
      <pane xSplit="4" ySplit="8" topLeftCell="E10" activePane="bottomRight" state="frozen"/>
      <selection activeCell="A2" sqref="A2"/>
      <selection pane="topRight" activeCell="E2" sqref="E2"/>
      <selection pane="bottomLeft" activeCell="A9" sqref="A9"/>
      <selection pane="bottomRight" activeCell="B10" sqref="B10"/>
    </sheetView>
  </sheetViews>
  <sheetFormatPr defaultColWidth="9" defaultRowHeight="15.75"/>
  <cols>
    <col min="1" max="1" width="4.5" style="18" customWidth="1"/>
    <col min="2" max="2" width="48.375" style="17" customWidth="1"/>
    <col min="3" max="3" width="6.75" style="16" customWidth="1"/>
    <col min="4" max="4" width="5.125" style="16" hidden="1" customWidth="1"/>
    <col min="5" max="5" width="8.5" style="16" customWidth="1"/>
    <col min="6" max="6" width="6" style="16" customWidth="1"/>
    <col min="7" max="7" width="5.125" style="16" customWidth="1"/>
    <col min="8" max="8" width="7.75" style="16" customWidth="1"/>
    <col min="9" max="9" width="8.375" style="16" customWidth="1"/>
    <col min="10" max="10" width="7.5" style="16" customWidth="1"/>
    <col min="11" max="11" width="8.875" style="16" customWidth="1"/>
    <col min="12" max="12" width="8.25" style="16" customWidth="1"/>
    <col min="13" max="13" width="8.375" style="16" customWidth="1"/>
    <col min="14" max="14" width="8.25" style="16" customWidth="1"/>
    <col min="15" max="15" width="7.5" style="16" customWidth="1"/>
    <col min="16" max="16" width="7.625" style="16" customWidth="1"/>
    <col min="17" max="17" width="6.625" style="16" customWidth="1"/>
    <col min="18" max="16384" width="9" style="16"/>
  </cols>
  <sheetData>
    <row r="1" spans="1:17" hidden="1">
      <c r="A1" s="511"/>
      <c r="B1" s="511"/>
      <c r="Q1" s="6"/>
    </row>
    <row r="2" spans="1:17">
      <c r="A2" s="212" t="s">
        <v>703</v>
      </c>
      <c r="B2" s="213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5"/>
    </row>
    <row r="3" spans="1:17" s="17" customFormat="1" ht="18.75" customHeight="1">
      <c r="A3" s="505" t="s">
        <v>87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</row>
    <row r="4" spans="1:17" s="17" customFormat="1" ht="26.25" customHeight="1">
      <c r="A4" s="529" t="str">
        <f>'PL2_ KH von keo dai sang 2024'!A4:P4</f>
        <v>(Kèm theo Báo cáo số      /UBND-TH, ngày      tháng 6 năm 2024 của UBND huyện Mường Tè)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</row>
    <row r="5" spans="1:17" s="17" customFormat="1" ht="24.75" customHeight="1">
      <c r="A5" s="216"/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8"/>
      <c r="O5" s="218"/>
      <c r="P5" s="217"/>
      <c r="Q5" s="219" t="s">
        <v>8</v>
      </c>
    </row>
    <row r="6" spans="1:17" s="3" customFormat="1" ht="45.75" customHeight="1">
      <c r="A6" s="501" t="s">
        <v>6</v>
      </c>
      <c r="B6" s="501" t="s">
        <v>9</v>
      </c>
      <c r="C6" s="501" t="s">
        <v>10</v>
      </c>
      <c r="D6" s="501" t="s">
        <v>11</v>
      </c>
      <c r="E6" s="501" t="s">
        <v>69</v>
      </c>
      <c r="F6" s="501" t="s">
        <v>68</v>
      </c>
      <c r="G6" s="501" t="s">
        <v>12</v>
      </c>
      <c r="H6" s="501" t="s">
        <v>13</v>
      </c>
      <c r="I6" s="501"/>
      <c r="J6" s="501"/>
      <c r="K6" s="501"/>
      <c r="L6" s="501" t="s">
        <v>39</v>
      </c>
      <c r="M6" s="501" t="s">
        <v>66</v>
      </c>
      <c r="N6" s="501" t="s">
        <v>79</v>
      </c>
      <c r="O6" s="502" t="s">
        <v>83</v>
      </c>
      <c r="P6" s="501" t="s">
        <v>67</v>
      </c>
      <c r="Q6" s="501" t="s">
        <v>5</v>
      </c>
    </row>
    <row r="7" spans="1:17" s="3" customFormat="1" ht="22.5" customHeight="1">
      <c r="A7" s="501"/>
      <c r="B7" s="501"/>
      <c r="C7" s="501"/>
      <c r="D7" s="501"/>
      <c r="E7" s="501"/>
      <c r="F7" s="501"/>
      <c r="G7" s="501"/>
      <c r="H7" s="501" t="s">
        <v>15</v>
      </c>
      <c r="I7" s="501" t="s">
        <v>16</v>
      </c>
      <c r="J7" s="501"/>
      <c r="K7" s="501"/>
      <c r="L7" s="501"/>
      <c r="M7" s="501"/>
      <c r="N7" s="501"/>
      <c r="O7" s="503"/>
      <c r="P7" s="501"/>
      <c r="Q7" s="501"/>
    </row>
    <row r="8" spans="1:17" s="3" customFormat="1" ht="22.5" customHeight="1">
      <c r="A8" s="501"/>
      <c r="B8" s="501"/>
      <c r="C8" s="501"/>
      <c r="D8" s="501"/>
      <c r="E8" s="501"/>
      <c r="F8" s="501"/>
      <c r="G8" s="501"/>
      <c r="H8" s="501"/>
      <c r="I8" s="501" t="s">
        <v>25</v>
      </c>
      <c r="J8" s="501" t="s">
        <v>31</v>
      </c>
      <c r="K8" s="501"/>
      <c r="L8" s="501"/>
      <c r="M8" s="501"/>
      <c r="N8" s="501"/>
      <c r="O8" s="503"/>
      <c r="P8" s="501"/>
      <c r="Q8" s="501"/>
    </row>
    <row r="9" spans="1:17" s="3" customFormat="1" ht="39" customHeight="1">
      <c r="A9" s="501"/>
      <c r="B9" s="501"/>
      <c r="C9" s="501"/>
      <c r="D9" s="501"/>
      <c r="E9" s="501"/>
      <c r="F9" s="501"/>
      <c r="G9" s="501"/>
      <c r="H9" s="501"/>
      <c r="I9" s="501"/>
      <c r="J9" s="220" t="s">
        <v>49</v>
      </c>
      <c r="K9" s="220" t="s">
        <v>78</v>
      </c>
      <c r="L9" s="501"/>
      <c r="M9" s="501"/>
      <c r="N9" s="501"/>
      <c r="O9" s="504"/>
      <c r="P9" s="501"/>
      <c r="Q9" s="501"/>
    </row>
    <row r="10" spans="1:17" s="3" customFormat="1" ht="15.75" customHeight="1">
      <c r="A10" s="92"/>
      <c r="B10" s="92" t="s">
        <v>17</v>
      </c>
      <c r="C10" s="92"/>
      <c r="D10" s="92"/>
      <c r="E10" s="92"/>
      <c r="F10" s="92"/>
      <c r="G10" s="92"/>
      <c r="H10" s="92"/>
      <c r="I10" s="203">
        <f t="shared" ref="I10:P10" si="0">I11+I64</f>
        <v>604432</v>
      </c>
      <c r="J10" s="203">
        <f t="shared" si="0"/>
        <v>82900</v>
      </c>
      <c r="K10" s="203">
        <f t="shared" si="0"/>
        <v>211424</v>
      </c>
      <c r="L10" s="203">
        <f t="shared" si="0"/>
        <v>534424</v>
      </c>
      <c r="M10" s="203">
        <f t="shared" si="0"/>
        <v>399566.15700000001</v>
      </c>
      <c r="N10" s="203">
        <f t="shared" si="0"/>
        <v>399566.15700000001</v>
      </c>
      <c r="O10" s="203">
        <f t="shared" si="0"/>
        <v>137679.51300000001</v>
      </c>
      <c r="P10" s="203">
        <f t="shared" si="0"/>
        <v>137679.51300000001</v>
      </c>
      <c r="Q10" s="92"/>
    </row>
    <row r="11" spans="1:17" s="3" customFormat="1" ht="15.75" customHeight="1">
      <c r="A11" s="97" t="s">
        <v>0</v>
      </c>
      <c r="B11" s="78" t="s">
        <v>26</v>
      </c>
      <c r="C11" s="97"/>
      <c r="D11" s="97"/>
      <c r="E11" s="97"/>
      <c r="F11" s="97"/>
      <c r="G11" s="97"/>
      <c r="H11" s="97"/>
      <c r="I11" s="98">
        <f>I12</f>
        <v>249432</v>
      </c>
      <c r="J11" s="98">
        <f t="shared" ref="J11:Q11" si="1">J12</f>
        <v>2900</v>
      </c>
      <c r="K11" s="98">
        <f t="shared" si="1"/>
        <v>211424</v>
      </c>
      <c r="L11" s="98">
        <f t="shared" si="1"/>
        <v>179424</v>
      </c>
      <c r="M11" s="98">
        <f t="shared" si="1"/>
        <v>124566.15700000001</v>
      </c>
      <c r="N11" s="98">
        <f t="shared" si="1"/>
        <v>124566.15700000001</v>
      </c>
      <c r="O11" s="98">
        <f t="shared" si="1"/>
        <v>57679.512999999999</v>
      </c>
      <c r="P11" s="98">
        <f t="shared" si="1"/>
        <v>57679.512999999999</v>
      </c>
      <c r="Q11" s="98">
        <f t="shared" si="1"/>
        <v>0</v>
      </c>
    </row>
    <row r="12" spans="1:17" s="3" customFormat="1" ht="15.75" customHeight="1">
      <c r="A12" s="99" t="s">
        <v>2</v>
      </c>
      <c r="B12" s="100" t="s">
        <v>27</v>
      </c>
      <c r="C12" s="79"/>
      <c r="D12" s="99"/>
      <c r="E12" s="99"/>
      <c r="F12" s="99"/>
      <c r="G12" s="79"/>
      <c r="H12" s="79"/>
      <c r="I12" s="101">
        <f t="shared" ref="I12:P12" si="2">I13+I21</f>
        <v>249432</v>
      </c>
      <c r="J12" s="101">
        <f t="shared" si="2"/>
        <v>2900</v>
      </c>
      <c r="K12" s="101">
        <f t="shared" si="2"/>
        <v>211424</v>
      </c>
      <c r="L12" s="101">
        <f t="shared" si="2"/>
        <v>179424</v>
      </c>
      <c r="M12" s="101">
        <f t="shared" si="2"/>
        <v>124566.15700000001</v>
      </c>
      <c r="N12" s="101">
        <f t="shared" si="2"/>
        <v>124566.15700000001</v>
      </c>
      <c r="O12" s="101">
        <f t="shared" si="2"/>
        <v>57679.512999999999</v>
      </c>
      <c r="P12" s="101">
        <f t="shared" si="2"/>
        <v>57679.512999999999</v>
      </c>
      <c r="Q12" s="99"/>
    </row>
    <row r="13" spans="1:17" s="3" customFormat="1" ht="15.75" customHeight="1">
      <c r="A13" s="102">
        <v>1</v>
      </c>
      <c r="B13" s="103" t="s">
        <v>29</v>
      </c>
      <c r="C13" s="104"/>
      <c r="D13" s="104"/>
      <c r="E13" s="104"/>
      <c r="F13" s="104"/>
      <c r="G13" s="104"/>
      <c r="H13" s="104"/>
      <c r="I13" s="86">
        <f t="shared" ref="I13:Q13" si="3">I14+I15+I17+I19</f>
        <v>79970</v>
      </c>
      <c r="J13" s="86">
        <f t="shared" si="3"/>
        <v>0</v>
      </c>
      <c r="K13" s="86">
        <f t="shared" si="3"/>
        <v>79970</v>
      </c>
      <c r="L13" s="86">
        <f t="shared" si="3"/>
        <v>59970</v>
      </c>
      <c r="M13" s="86">
        <f t="shared" si="3"/>
        <v>28476</v>
      </c>
      <c r="N13" s="86">
        <f t="shared" si="3"/>
        <v>28476</v>
      </c>
      <c r="O13" s="86">
        <f t="shared" si="3"/>
        <v>31494</v>
      </c>
      <c r="P13" s="86">
        <f t="shared" si="3"/>
        <v>31494</v>
      </c>
      <c r="Q13" s="86">
        <f t="shared" si="3"/>
        <v>0</v>
      </c>
    </row>
    <row r="14" spans="1:17" s="3" customFormat="1" ht="15.75" customHeight="1">
      <c r="A14" s="55" t="s">
        <v>19</v>
      </c>
      <c r="B14" s="51" t="s">
        <v>89</v>
      </c>
      <c r="C14" s="59"/>
      <c r="D14" s="99"/>
      <c r="E14" s="99"/>
      <c r="F14" s="99"/>
      <c r="G14" s="59"/>
      <c r="H14" s="59"/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8">
        <v>0</v>
      </c>
      <c r="Q14" s="99"/>
    </row>
    <row r="15" spans="1:17" s="3" customFormat="1" ht="15.75" customHeight="1">
      <c r="A15" s="55" t="s">
        <v>20</v>
      </c>
      <c r="B15" s="51" t="s">
        <v>98</v>
      </c>
      <c r="C15" s="51"/>
      <c r="D15" s="99"/>
      <c r="E15" s="99"/>
      <c r="F15" s="99"/>
      <c r="G15" s="59"/>
      <c r="H15" s="57"/>
      <c r="I15" s="58">
        <f>SUM(I16)</f>
        <v>14990</v>
      </c>
      <c r="J15" s="58">
        <f t="shared" ref="J15:K15" si="4">SUM(J16)</f>
        <v>0</v>
      </c>
      <c r="K15" s="58">
        <f t="shared" si="4"/>
        <v>14990</v>
      </c>
      <c r="L15" s="58">
        <f t="shared" ref="L15" si="5">SUM(L16)</f>
        <v>14990</v>
      </c>
      <c r="M15" s="58">
        <f t="shared" ref="M15" si="6">SUM(M16)</f>
        <v>14990</v>
      </c>
      <c r="N15" s="58">
        <f t="shared" ref="N15" si="7">SUM(N16)</f>
        <v>14990</v>
      </c>
      <c r="O15" s="58">
        <f t="shared" ref="O15" si="8">SUM(O16)</f>
        <v>0</v>
      </c>
      <c r="P15" s="58">
        <f t="shared" ref="P15" si="9">SUM(P16)</f>
        <v>0</v>
      </c>
      <c r="Q15" s="99"/>
    </row>
    <row r="16" spans="1:17" s="3" customFormat="1" ht="33.75">
      <c r="A16" s="56">
        <v>1</v>
      </c>
      <c r="B16" s="53" t="s">
        <v>99</v>
      </c>
      <c r="C16" s="232" t="s">
        <v>93</v>
      </c>
      <c r="D16" s="288"/>
      <c r="E16" s="226" t="s">
        <v>508</v>
      </c>
      <c r="F16" s="226">
        <v>311</v>
      </c>
      <c r="G16" s="225"/>
      <c r="H16" s="233" t="s">
        <v>102</v>
      </c>
      <c r="I16" s="52">
        <v>14990</v>
      </c>
      <c r="J16" s="99"/>
      <c r="K16" s="52">
        <v>14990</v>
      </c>
      <c r="L16" s="60">
        <v>14990</v>
      </c>
      <c r="M16" s="204">
        <v>14990</v>
      </c>
      <c r="N16" s="204">
        <v>14990</v>
      </c>
      <c r="O16" s="205">
        <f>L16-N16</f>
        <v>0</v>
      </c>
      <c r="P16" s="206">
        <f>O16</f>
        <v>0</v>
      </c>
      <c r="Q16" s="99"/>
    </row>
    <row r="17" spans="1:17" s="3" customFormat="1" ht="13.5">
      <c r="A17" s="55" t="s">
        <v>21</v>
      </c>
      <c r="B17" s="54" t="s">
        <v>41</v>
      </c>
      <c r="C17" s="236"/>
      <c r="D17" s="288"/>
      <c r="E17" s="288"/>
      <c r="F17" s="288"/>
      <c r="G17" s="225"/>
      <c r="H17" s="289"/>
      <c r="I17" s="58">
        <f>SUM(I18)</f>
        <v>14980</v>
      </c>
      <c r="J17" s="58">
        <f t="shared" ref="J17:K17" si="10">SUM(J18)</f>
        <v>0</v>
      </c>
      <c r="K17" s="58">
        <f t="shared" si="10"/>
        <v>14980</v>
      </c>
      <c r="L17" s="58">
        <f t="shared" ref="L17" si="11">SUM(L18)</f>
        <v>14980</v>
      </c>
      <c r="M17" s="58">
        <f t="shared" ref="M17" si="12">SUM(M18)</f>
        <v>10486</v>
      </c>
      <c r="N17" s="58">
        <f t="shared" ref="N17" si="13">SUM(N18)</f>
        <v>10486</v>
      </c>
      <c r="O17" s="58">
        <f t="shared" ref="O17" si="14">SUM(O18)</f>
        <v>4494</v>
      </c>
      <c r="P17" s="58">
        <f t="shared" ref="P17" si="15">SUM(P18)</f>
        <v>4494</v>
      </c>
      <c r="Q17" s="99"/>
    </row>
    <row r="18" spans="1:17" s="3" customFormat="1" ht="33.75">
      <c r="A18" s="56">
        <v>1</v>
      </c>
      <c r="B18" s="53" t="s">
        <v>100</v>
      </c>
      <c r="C18" s="232" t="s">
        <v>93</v>
      </c>
      <c r="D18" s="288"/>
      <c r="E18" s="226" t="s">
        <v>508</v>
      </c>
      <c r="F18" s="226">
        <v>292</v>
      </c>
      <c r="G18" s="225"/>
      <c r="H18" s="233" t="s">
        <v>103</v>
      </c>
      <c r="I18" s="52">
        <v>14980</v>
      </c>
      <c r="J18" s="99"/>
      <c r="K18" s="52">
        <v>14980</v>
      </c>
      <c r="L18" s="60">
        <v>14980</v>
      </c>
      <c r="M18" s="204">
        <v>10486</v>
      </c>
      <c r="N18" s="204">
        <v>10486</v>
      </c>
      <c r="O18" s="206">
        <f>L18-N18</f>
        <v>4494</v>
      </c>
      <c r="P18" s="206">
        <f>O18</f>
        <v>4494</v>
      </c>
      <c r="Q18" s="99"/>
    </row>
    <row r="19" spans="1:17" s="3" customFormat="1" ht="15.75" customHeight="1">
      <c r="A19" s="55" t="s">
        <v>22</v>
      </c>
      <c r="B19" s="54" t="s">
        <v>42</v>
      </c>
      <c r="C19" s="236"/>
      <c r="D19" s="288"/>
      <c r="E19" s="288"/>
      <c r="F19" s="288"/>
      <c r="G19" s="225"/>
      <c r="H19" s="289"/>
      <c r="I19" s="58">
        <f>SUM(I20)</f>
        <v>50000</v>
      </c>
      <c r="J19" s="58">
        <f t="shared" ref="J19:K19" si="16">SUM(J20)</f>
        <v>0</v>
      </c>
      <c r="K19" s="58">
        <f t="shared" si="16"/>
        <v>50000</v>
      </c>
      <c r="L19" s="58">
        <f t="shared" ref="L19" si="17">SUM(L20)</f>
        <v>30000</v>
      </c>
      <c r="M19" s="58">
        <f t="shared" ref="M19" si="18">SUM(M20)</f>
        <v>3000</v>
      </c>
      <c r="N19" s="58">
        <f t="shared" ref="N19" si="19">SUM(N20)</f>
        <v>3000</v>
      </c>
      <c r="O19" s="58">
        <f t="shared" ref="O19" si="20">SUM(O20)</f>
        <v>27000</v>
      </c>
      <c r="P19" s="58">
        <f t="shared" ref="P19" si="21">SUM(P20)</f>
        <v>27000</v>
      </c>
      <c r="Q19" s="99"/>
    </row>
    <row r="20" spans="1:17" s="3" customFormat="1" ht="33.75">
      <c r="A20" s="56">
        <v>1</v>
      </c>
      <c r="B20" s="53" t="s">
        <v>101</v>
      </c>
      <c r="C20" s="232" t="s">
        <v>93</v>
      </c>
      <c r="D20" s="288"/>
      <c r="E20" s="226" t="s">
        <v>508</v>
      </c>
      <c r="F20" s="288"/>
      <c r="G20" s="266" t="s">
        <v>170</v>
      </c>
      <c r="H20" s="233" t="s">
        <v>104</v>
      </c>
      <c r="I20" s="52">
        <v>50000</v>
      </c>
      <c r="J20" s="99"/>
      <c r="K20" s="60">
        <v>50000</v>
      </c>
      <c r="L20" s="60">
        <v>30000</v>
      </c>
      <c r="M20" s="204">
        <v>3000</v>
      </c>
      <c r="N20" s="204">
        <v>3000</v>
      </c>
      <c r="O20" s="206">
        <f>L20-N20</f>
        <v>27000</v>
      </c>
      <c r="P20" s="206">
        <f>O20</f>
        <v>27000</v>
      </c>
      <c r="Q20" s="99"/>
    </row>
    <row r="21" spans="1:17" s="3" customFormat="1" ht="12.75">
      <c r="A21" s="102">
        <v>2</v>
      </c>
      <c r="B21" s="103" t="s">
        <v>28</v>
      </c>
      <c r="C21" s="224"/>
      <c r="D21" s="224"/>
      <c r="E21" s="224"/>
      <c r="F21" s="224"/>
      <c r="G21" s="224"/>
      <c r="H21" s="224"/>
      <c r="I21" s="86">
        <f t="shared" ref="I21:Q21" si="22">I22+I49+I56</f>
        <v>169462</v>
      </c>
      <c r="J21" s="86">
        <f t="shared" si="22"/>
        <v>2900</v>
      </c>
      <c r="K21" s="86">
        <f t="shared" si="22"/>
        <v>131454</v>
      </c>
      <c r="L21" s="86">
        <f t="shared" si="22"/>
        <v>119454</v>
      </c>
      <c r="M21" s="86">
        <f t="shared" si="22"/>
        <v>96090.157000000007</v>
      </c>
      <c r="N21" s="86">
        <f t="shared" si="22"/>
        <v>96090.157000000007</v>
      </c>
      <c r="O21" s="86">
        <f t="shared" si="22"/>
        <v>26185.512999999999</v>
      </c>
      <c r="P21" s="86">
        <f t="shared" si="22"/>
        <v>26185.512999999999</v>
      </c>
      <c r="Q21" s="86">
        <f t="shared" si="22"/>
        <v>0</v>
      </c>
    </row>
    <row r="22" spans="1:17" s="3" customFormat="1" ht="15.75" customHeight="1">
      <c r="A22" s="106" t="s">
        <v>195</v>
      </c>
      <c r="B22" s="107" t="s">
        <v>194</v>
      </c>
      <c r="C22" s="227"/>
      <c r="D22" s="227"/>
      <c r="E22" s="227"/>
      <c r="F22" s="227"/>
      <c r="G22" s="227"/>
      <c r="H22" s="227"/>
      <c r="I22" s="90">
        <f t="shared" ref="I22:Q22" si="23">I23+I24+I28+I35+I38</f>
        <v>122010</v>
      </c>
      <c r="J22" s="90">
        <f t="shared" si="23"/>
        <v>2900</v>
      </c>
      <c r="K22" s="90">
        <f t="shared" si="23"/>
        <v>86460</v>
      </c>
      <c r="L22" s="90">
        <f t="shared" si="23"/>
        <v>74460</v>
      </c>
      <c r="M22" s="90">
        <f t="shared" si="23"/>
        <v>53090.157000000007</v>
      </c>
      <c r="N22" s="90">
        <f t="shared" si="23"/>
        <v>53090.157000000007</v>
      </c>
      <c r="O22" s="90">
        <f t="shared" si="23"/>
        <v>24191.512999999999</v>
      </c>
      <c r="P22" s="90">
        <f t="shared" si="23"/>
        <v>24191.512999999999</v>
      </c>
      <c r="Q22" s="90">
        <f t="shared" si="23"/>
        <v>0</v>
      </c>
    </row>
    <row r="23" spans="1:17" s="3" customFormat="1" ht="15.75" customHeight="1">
      <c r="A23" s="55" t="s">
        <v>19</v>
      </c>
      <c r="B23" s="54" t="s">
        <v>620</v>
      </c>
      <c r="C23" s="236"/>
      <c r="D23" s="288"/>
      <c r="E23" s="288"/>
      <c r="F23" s="288"/>
      <c r="G23" s="236"/>
      <c r="H23" s="289"/>
      <c r="I23" s="58"/>
      <c r="J23" s="58"/>
      <c r="K23" s="58"/>
      <c r="L23" s="58"/>
      <c r="M23" s="58"/>
      <c r="N23" s="58"/>
      <c r="O23" s="305">
        <f>P23</f>
        <v>3269</v>
      </c>
      <c r="P23" s="305">
        <v>3269</v>
      </c>
      <c r="Q23" s="99"/>
    </row>
    <row r="24" spans="1:17" s="3" customFormat="1" ht="27">
      <c r="A24" s="55" t="s">
        <v>20</v>
      </c>
      <c r="B24" s="54" t="s">
        <v>116</v>
      </c>
      <c r="C24" s="236"/>
      <c r="D24" s="288"/>
      <c r="E24" s="288"/>
      <c r="F24" s="288"/>
      <c r="G24" s="236"/>
      <c r="H24" s="289"/>
      <c r="I24" s="58">
        <f>SUM(I25:I27)</f>
        <v>15450</v>
      </c>
      <c r="J24" s="58">
        <f t="shared" ref="J24:K24" si="24">SUM(J25:J27)</f>
        <v>0</v>
      </c>
      <c r="K24" s="58">
        <f t="shared" si="24"/>
        <v>15450</v>
      </c>
      <c r="L24" s="58">
        <f t="shared" ref="L24" si="25">SUM(L25:L27)</f>
        <v>15450</v>
      </c>
      <c r="M24" s="58">
        <f t="shared" ref="M24" si="26">SUM(M25:M27)</f>
        <v>14948.291000000001</v>
      </c>
      <c r="N24" s="58">
        <f t="shared" ref="N24" si="27">SUM(N25:N27)</f>
        <v>14948.291000000001</v>
      </c>
      <c r="O24" s="58">
        <f t="shared" ref="O24" si="28">SUM(O25:O27)</f>
        <v>203.51300000000001</v>
      </c>
      <c r="P24" s="58">
        <f t="shared" ref="P24" si="29">SUM(P25:P27)</f>
        <v>203.51300000000001</v>
      </c>
      <c r="Q24" s="99"/>
    </row>
    <row r="25" spans="1:17" s="3" customFormat="1" ht="33.75">
      <c r="A25" s="56">
        <v>1</v>
      </c>
      <c r="B25" s="66" t="s">
        <v>117</v>
      </c>
      <c r="C25" s="237" t="s">
        <v>126</v>
      </c>
      <c r="D25" s="288"/>
      <c r="E25" s="226" t="s">
        <v>509</v>
      </c>
      <c r="F25" s="226" t="s">
        <v>510</v>
      </c>
      <c r="G25" s="242">
        <v>2022</v>
      </c>
      <c r="H25" s="238" t="s">
        <v>132</v>
      </c>
      <c r="I25" s="52">
        <v>2500</v>
      </c>
      <c r="J25" s="99"/>
      <c r="K25" s="204">
        <v>2500</v>
      </c>
      <c r="L25" s="65">
        <v>2500</v>
      </c>
      <c r="M25" s="204">
        <v>2350.2910000000002</v>
      </c>
      <c r="N25" s="204">
        <v>2350.2910000000002</v>
      </c>
      <c r="O25" s="206"/>
      <c r="P25" s="206">
        <f>O25</f>
        <v>0</v>
      </c>
      <c r="Q25" s="99"/>
    </row>
    <row r="26" spans="1:17" s="3" customFormat="1" ht="33.75">
      <c r="A26" s="56">
        <v>2</v>
      </c>
      <c r="B26" s="66" t="s">
        <v>118</v>
      </c>
      <c r="C26" s="237" t="s">
        <v>109</v>
      </c>
      <c r="D26" s="288"/>
      <c r="E26" s="226" t="s">
        <v>509</v>
      </c>
      <c r="F26" s="226" t="s">
        <v>511</v>
      </c>
      <c r="G26" s="242">
        <v>2022</v>
      </c>
      <c r="H26" s="238" t="s">
        <v>133</v>
      </c>
      <c r="I26" s="52">
        <v>6950</v>
      </c>
      <c r="J26" s="99"/>
      <c r="K26" s="204">
        <v>6950</v>
      </c>
      <c r="L26" s="65">
        <v>6950</v>
      </c>
      <c r="M26" s="204">
        <v>6628</v>
      </c>
      <c r="N26" s="204">
        <v>6628</v>
      </c>
      <c r="O26" s="206">
        <v>173.51300000000001</v>
      </c>
      <c r="P26" s="304">
        <f t="shared" ref="P26:P34" si="30">O26</f>
        <v>173.51300000000001</v>
      </c>
      <c r="Q26" s="99"/>
    </row>
    <row r="27" spans="1:17" s="3" customFormat="1" ht="33.75">
      <c r="A27" s="56">
        <v>3</v>
      </c>
      <c r="B27" s="66" t="s">
        <v>119</v>
      </c>
      <c r="C27" s="237" t="s">
        <v>109</v>
      </c>
      <c r="D27" s="288"/>
      <c r="E27" s="226" t="s">
        <v>509</v>
      </c>
      <c r="F27" s="237" t="s">
        <v>512</v>
      </c>
      <c r="G27" s="242">
        <v>2022</v>
      </c>
      <c r="H27" s="238" t="s">
        <v>134</v>
      </c>
      <c r="I27" s="52">
        <v>6000</v>
      </c>
      <c r="J27" s="99"/>
      <c r="K27" s="204">
        <v>6000</v>
      </c>
      <c r="L27" s="65">
        <v>6000</v>
      </c>
      <c r="M27" s="204">
        <v>5970</v>
      </c>
      <c r="N27" s="204">
        <v>5970</v>
      </c>
      <c r="O27" s="206">
        <f t="shared" ref="O27" si="31">L27-N27</f>
        <v>30</v>
      </c>
      <c r="P27" s="304">
        <f t="shared" si="30"/>
        <v>30</v>
      </c>
      <c r="Q27" s="99"/>
    </row>
    <row r="28" spans="1:17" s="3" customFormat="1" ht="13.5">
      <c r="A28" s="55" t="s">
        <v>21</v>
      </c>
      <c r="B28" s="51" t="s">
        <v>98</v>
      </c>
      <c r="C28" s="234"/>
      <c r="D28" s="288"/>
      <c r="E28" s="288"/>
      <c r="F28" s="288"/>
      <c r="G28" s="234"/>
      <c r="H28" s="289"/>
      <c r="I28" s="58">
        <f>SUM(I29:I34)</f>
        <v>28720</v>
      </c>
      <c r="J28" s="58">
        <f t="shared" ref="J28:K28" si="32">SUM(J29:J34)</f>
        <v>0</v>
      </c>
      <c r="K28" s="58">
        <f t="shared" si="32"/>
        <v>28720</v>
      </c>
      <c r="L28" s="58">
        <f t="shared" ref="L28" si="33">SUM(L29:L34)</f>
        <v>28720</v>
      </c>
      <c r="M28" s="58">
        <f t="shared" ref="M28" si="34">SUM(M29:M34)</f>
        <v>25490.866000000002</v>
      </c>
      <c r="N28" s="58">
        <f t="shared" ref="N28" si="35">SUM(N29:N34)</f>
        <v>25490.866000000002</v>
      </c>
      <c r="O28" s="58">
        <f t="shared" ref="O28" si="36">SUM(O29:O34)</f>
        <v>3080</v>
      </c>
      <c r="P28" s="58">
        <f t="shared" ref="P28" si="37">SUM(P29:P34)</f>
        <v>3080</v>
      </c>
      <c r="Q28" s="99"/>
    </row>
    <row r="29" spans="1:17" s="3" customFormat="1" ht="33.75">
      <c r="A29" s="56">
        <v>1</v>
      </c>
      <c r="B29" s="66" t="s">
        <v>120</v>
      </c>
      <c r="C29" s="237" t="s">
        <v>109</v>
      </c>
      <c r="D29" s="288"/>
      <c r="E29" s="226" t="s">
        <v>509</v>
      </c>
      <c r="F29" s="237" t="s">
        <v>513</v>
      </c>
      <c r="G29" s="242" t="s">
        <v>130</v>
      </c>
      <c r="H29" s="238" t="s">
        <v>135</v>
      </c>
      <c r="I29" s="52">
        <v>20000</v>
      </c>
      <c r="J29" s="99"/>
      <c r="K29" s="204">
        <v>20000</v>
      </c>
      <c r="L29" s="65">
        <v>20000</v>
      </c>
      <c r="M29" s="204">
        <v>18500</v>
      </c>
      <c r="N29" s="204">
        <v>18500</v>
      </c>
      <c r="O29" s="206">
        <f t="shared" ref="O29:O34" si="38">L29-N29</f>
        <v>1500</v>
      </c>
      <c r="P29" s="206">
        <f t="shared" si="30"/>
        <v>1500</v>
      </c>
      <c r="Q29" s="99"/>
    </row>
    <row r="30" spans="1:17" s="3" customFormat="1" ht="33.75">
      <c r="A30" s="56">
        <v>2</v>
      </c>
      <c r="B30" s="66" t="s">
        <v>121</v>
      </c>
      <c r="C30" s="237" t="s">
        <v>127</v>
      </c>
      <c r="D30" s="288"/>
      <c r="E30" s="226" t="s">
        <v>509</v>
      </c>
      <c r="F30" s="237" t="s">
        <v>514</v>
      </c>
      <c r="G30" s="242" t="s">
        <v>130</v>
      </c>
      <c r="H30" s="238" t="s">
        <v>136</v>
      </c>
      <c r="I30" s="52">
        <v>5000</v>
      </c>
      <c r="J30" s="99"/>
      <c r="K30" s="204">
        <v>5000</v>
      </c>
      <c r="L30" s="65">
        <v>5000</v>
      </c>
      <c r="M30" s="204">
        <v>3800</v>
      </c>
      <c r="N30" s="204">
        <v>3800</v>
      </c>
      <c r="O30" s="206">
        <f t="shared" si="38"/>
        <v>1200</v>
      </c>
      <c r="P30" s="206">
        <f t="shared" si="30"/>
        <v>1200</v>
      </c>
      <c r="Q30" s="99"/>
    </row>
    <row r="31" spans="1:17" s="3" customFormat="1" ht="33.75">
      <c r="A31" s="56">
        <v>3</v>
      </c>
      <c r="B31" s="66" t="s">
        <v>122</v>
      </c>
      <c r="C31" s="237" t="s">
        <v>110</v>
      </c>
      <c r="D31" s="288"/>
      <c r="E31" s="226" t="s">
        <v>509</v>
      </c>
      <c r="F31" s="237" t="s">
        <v>510</v>
      </c>
      <c r="G31" s="242" t="s">
        <v>130</v>
      </c>
      <c r="H31" s="238" t="s">
        <v>137</v>
      </c>
      <c r="I31" s="52">
        <v>1700</v>
      </c>
      <c r="J31" s="99"/>
      <c r="K31" s="204">
        <v>1700</v>
      </c>
      <c r="L31" s="65">
        <v>1700</v>
      </c>
      <c r="M31" s="204">
        <v>1590.866</v>
      </c>
      <c r="N31" s="204">
        <v>1590.866</v>
      </c>
      <c r="O31" s="206"/>
      <c r="P31" s="206">
        <f t="shared" si="30"/>
        <v>0</v>
      </c>
      <c r="Q31" s="99"/>
    </row>
    <row r="32" spans="1:17" s="3" customFormat="1" ht="33.75">
      <c r="A32" s="56">
        <v>4</v>
      </c>
      <c r="B32" s="66" t="s">
        <v>123</v>
      </c>
      <c r="C32" s="237" t="s">
        <v>127</v>
      </c>
      <c r="D32" s="288"/>
      <c r="E32" s="226" t="s">
        <v>509</v>
      </c>
      <c r="F32" s="290" t="s">
        <v>512</v>
      </c>
      <c r="G32" s="242" t="s">
        <v>130</v>
      </c>
      <c r="H32" s="238" t="s">
        <v>138</v>
      </c>
      <c r="I32" s="52">
        <v>370</v>
      </c>
      <c r="J32" s="99"/>
      <c r="K32" s="204">
        <v>370</v>
      </c>
      <c r="L32" s="65">
        <v>370</v>
      </c>
      <c r="M32" s="204">
        <v>330</v>
      </c>
      <c r="N32" s="204">
        <v>330</v>
      </c>
      <c r="O32" s="206"/>
      <c r="P32" s="206">
        <f t="shared" si="30"/>
        <v>0</v>
      </c>
      <c r="Q32" s="99"/>
    </row>
    <row r="33" spans="1:17" s="3" customFormat="1" ht="33.75">
      <c r="A33" s="56">
        <v>5</v>
      </c>
      <c r="B33" s="67" t="s">
        <v>124</v>
      </c>
      <c r="C33" s="237" t="s">
        <v>128</v>
      </c>
      <c r="D33" s="288"/>
      <c r="E33" s="226" t="s">
        <v>509</v>
      </c>
      <c r="F33" s="237" t="s">
        <v>510</v>
      </c>
      <c r="G33" s="233" t="s">
        <v>131</v>
      </c>
      <c r="H33" s="238" t="s">
        <v>139</v>
      </c>
      <c r="I33" s="52">
        <v>800</v>
      </c>
      <c r="J33" s="99"/>
      <c r="K33" s="204">
        <v>800</v>
      </c>
      <c r="L33" s="65">
        <v>800</v>
      </c>
      <c r="M33" s="204">
        <v>580</v>
      </c>
      <c r="N33" s="204">
        <v>580</v>
      </c>
      <c r="O33" s="206">
        <f t="shared" si="38"/>
        <v>220</v>
      </c>
      <c r="P33" s="206">
        <f t="shared" si="30"/>
        <v>220</v>
      </c>
      <c r="Q33" s="99"/>
    </row>
    <row r="34" spans="1:17" s="3" customFormat="1" ht="33.75">
      <c r="A34" s="56">
        <v>6</v>
      </c>
      <c r="B34" s="67" t="s">
        <v>125</v>
      </c>
      <c r="C34" s="237" t="s">
        <v>129</v>
      </c>
      <c r="D34" s="288"/>
      <c r="E34" s="226" t="s">
        <v>509</v>
      </c>
      <c r="F34" s="237" t="s">
        <v>510</v>
      </c>
      <c r="G34" s="233" t="s">
        <v>131</v>
      </c>
      <c r="H34" s="238" t="s">
        <v>140</v>
      </c>
      <c r="I34" s="52">
        <v>850</v>
      </c>
      <c r="J34" s="99"/>
      <c r="K34" s="204">
        <v>850</v>
      </c>
      <c r="L34" s="65">
        <v>850</v>
      </c>
      <c r="M34" s="204">
        <v>690</v>
      </c>
      <c r="N34" s="204">
        <v>690</v>
      </c>
      <c r="O34" s="206">
        <f t="shared" si="38"/>
        <v>160</v>
      </c>
      <c r="P34" s="206">
        <f t="shared" si="30"/>
        <v>160</v>
      </c>
      <c r="Q34" s="99"/>
    </row>
    <row r="35" spans="1:17" s="3" customFormat="1" ht="13.5">
      <c r="A35" s="55" t="s">
        <v>22</v>
      </c>
      <c r="B35" s="54" t="s">
        <v>42</v>
      </c>
      <c r="C35" s="232"/>
      <c r="D35" s="288"/>
      <c r="E35" s="288"/>
      <c r="F35" s="288"/>
      <c r="G35" s="240"/>
      <c r="H35" s="226"/>
      <c r="I35" s="58">
        <f>SUM(I36:I37)</f>
        <v>14500</v>
      </c>
      <c r="J35" s="58">
        <f t="shared" ref="J35:K35" si="39">SUM(J36:J37)</f>
        <v>0</v>
      </c>
      <c r="K35" s="58">
        <f t="shared" si="39"/>
        <v>14000</v>
      </c>
      <c r="L35" s="58">
        <f t="shared" ref="L35" si="40">SUM(L36:L37)</f>
        <v>10000</v>
      </c>
      <c r="M35" s="58">
        <f t="shared" ref="M35" si="41">SUM(M36:M37)</f>
        <v>2151</v>
      </c>
      <c r="N35" s="58">
        <f t="shared" ref="N35" si="42">SUM(N36:N37)</f>
        <v>2151</v>
      </c>
      <c r="O35" s="58">
        <f t="shared" ref="O35" si="43">SUM(O36:O37)</f>
        <v>7849</v>
      </c>
      <c r="P35" s="58">
        <f t="shared" ref="P35" si="44">SUM(P36:P37)</f>
        <v>7849</v>
      </c>
      <c r="Q35" s="99"/>
    </row>
    <row r="36" spans="1:17" s="3" customFormat="1" ht="33.75">
      <c r="A36" s="56">
        <v>1</v>
      </c>
      <c r="B36" s="67" t="s">
        <v>165</v>
      </c>
      <c r="C36" s="233" t="s">
        <v>167</v>
      </c>
      <c r="D36" s="288"/>
      <c r="E36" s="226" t="s">
        <v>509</v>
      </c>
      <c r="F36" s="288"/>
      <c r="G36" s="233" t="s">
        <v>170</v>
      </c>
      <c r="H36" s="238" t="s">
        <v>168</v>
      </c>
      <c r="I36" s="52">
        <v>7000</v>
      </c>
      <c r="J36" s="99"/>
      <c r="K36" s="52">
        <v>7000</v>
      </c>
      <c r="L36" s="65">
        <v>5000</v>
      </c>
      <c r="M36" s="204">
        <v>1000</v>
      </c>
      <c r="N36" s="204">
        <v>1000</v>
      </c>
      <c r="O36" s="206">
        <f>L36-N36</f>
        <v>4000</v>
      </c>
      <c r="P36" s="206">
        <f>O36</f>
        <v>4000</v>
      </c>
      <c r="Q36" s="99"/>
    </row>
    <row r="37" spans="1:17" s="3" customFormat="1" ht="33.75">
      <c r="A37" s="56">
        <v>2</v>
      </c>
      <c r="B37" s="67" t="s">
        <v>166</v>
      </c>
      <c r="C37" s="233" t="s">
        <v>109</v>
      </c>
      <c r="D37" s="288"/>
      <c r="E37" s="226" t="s">
        <v>509</v>
      </c>
      <c r="F37" s="288"/>
      <c r="G37" s="233" t="s">
        <v>170</v>
      </c>
      <c r="H37" s="238" t="s">
        <v>169</v>
      </c>
      <c r="I37" s="52">
        <v>7500</v>
      </c>
      <c r="J37" s="99"/>
      <c r="K37" s="52">
        <v>7000</v>
      </c>
      <c r="L37" s="65">
        <v>5000</v>
      </c>
      <c r="M37" s="204">
        <v>1151</v>
      </c>
      <c r="N37" s="204">
        <v>1151</v>
      </c>
      <c r="O37" s="206">
        <f>L37-N37</f>
        <v>3849</v>
      </c>
      <c r="P37" s="206">
        <f>O37</f>
        <v>3849</v>
      </c>
      <c r="Q37" s="99"/>
    </row>
    <row r="38" spans="1:17" s="3" customFormat="1" ht="13.5">
      <c r="A38" s="55" t="s">
        <v>86</v>
      </c>
      <c r="B38" s="54" t="s">
        <v>141</v>
      </c>
      <c r="C38" s="236"/>
      <c r="D38" s="288"/>
      <c r="E38" s="288"/>
      <c r="F38" s="288"/>
      <c r="G38" s="240"/>
      <c r="H38" s="289"/>
      <c r="I38" s="58">
        <f>I39+I46</f>
        <v>63340</v>
      </c>
      <c r="J38" s="58">
        <f t="shared" ref="J38:K38" si="45">J39+J46</f>
        <v>2900</v>
      </c>
      <c r="K38" s="58">
        <f t="shared" si="45"/>
        <v>28290</v>
      </c>
      <c r="L38" s="58">
        <f t="shared" ref="L38" si="46">L39+L46</f>
        <v>20290</v>
      </c>
      <c r="M38" s="58">
        <f t="shared" ref="M38" si="47">M39+M46</f>
        <v>10500</v>
      </c>
      <c r="N38" s="58">
        <f t="shared" ref="N38" si="48">N39+N46</f>
        <v>10500</v>
      </c>
      <c r="O38" s="58">
        <f t="shared" ref="O38" si="49">O39+O46</f>
        <v>9790</v>
      </c>
      <c r="P38" s="58">
        <f t="shared" ref="P38" si="50">P39+P46</f>
        <v>9790</v>
      </c>
      <c r="Q38" s="99"/>
    </row>
    <row r="39" spans="1:17" s="3" customFormat="1" ht="13.5">
      <c r="A39" s="55"/>
      <c r="B39" s="68" t="s">
        <v>142</v>
      </c>
      <c r="C39" s="243"/>
      <c r="D39" s="288"/>
      <c r="E39" s="288"/>
      <c r="F39" s="288"/>
      <c r="G39" s="240"/>
      <c r="H39" s="244"/>
      <c r="I39" s="95">
        <f>SUM(I40:I45)</f>
        <v>34500</v>
      </c>
      <c r="J39" s="95">
        <f t="shared" ref="J39:K39" si="51">SUM(J40:J45)</f>
        <v>0</v>
      </c>
      <c r="K39" s="95">
        <f t="shared" si="51"/>
        <v>6350</v>
      </c>
      <c r="L39" s="95">
        <f t="shared" ref="L39" si="52">SUM(L40:L45)</f>
        <v>6350</v>
      </c>
      <c r="M39" s="95">
        <f t="shared" ref="M39" si="53">SUM(M40:M45)</f>
        <v>5000</v>
      </c>
      <c r="N39" s="95">
        <f t="shared" ref="N39" si="54">SUM(N40:N45)</f>
        <v>5000</v>
      </c>
      <c r="O39" s="95">
        <f t="shared" ref="O39" si="55">SUM(O40:O45)</f>
        <v>1350</v>
      </c>
      <c r="P39" s="95">
        <f t="shared" ref="P39" si="56">SUM(P40:P45)</f>
        <v>1350</v>
      </c>
      <c r="Q39" s="99"/>
    </row>
    <row r="40" spans="1:17" s="3" customFormat="1" ht="33.75">
      <c r="A40" s="56">
        <v>1</v>
      </c>
      <c r="B40" s="69" t="s">
        <v>143</v>
      </c>
      <c r="C40" s="245" t="s">
        <v>152</v>
      </c>
      <c r="D40" s="288"/>
      <c r="E40" s="226" t="s">
        <v>509</v>
      </c>
      <c r="F40" s="245" t="s">
        <v>512</v>
      </c>
      <c r="G40" s="233" t="s">
        <v>130</v>
      </c>
      <c r="H40" s="245" t="s">
        <v>157</v>
      </c>
      <c r="I40" s="52">
        <v>6000</v>
      </c>
      <c r="J40" s="99"/>
      <c r="K40" s="52">
        <v>1800</v>
      </c>
      <c r="L40" s="65">
        <v>1800</v>
      </c>
      <c r="M40" s="204">
        <v>1500</v>
      </c>
      <c r="N40" s="204">
        <v>1500</v>
      </c>
      <c r="O40" s="206">
        <f>L40-N40</f>
        <v>300</v>
      </c>
      <c r="P40" s="206">
        <f>O40</f>
        <v>300</v>
      </c>
      <c r="Q40" s="99"/>
    </row>
    <row r="41" spans="1:17" s="3" customFormat="1" ht="33.75">
      <c r="A41" s="56">
        <v>2</v>
      </c>
      <c r="B41" s="69" t="s">
        <v>144</v>
      </c>
      <c r="C41" s="245" t="s">
        <v>152</v>
      </c>
      <c r="D41" s="288"/>
      <c r="E41" s="226" t="s">
        <v>509</v>
      </c>
      <c r="F41" s="245" t="s">
        <v>515</v>
      </c>
      <c r="G41" s="233" t="s">
        <v>130</v>
      </c>
      <c r="H41" s="245" t="s">
        <v>158</v>
      </c>
      <c r="I41" s="52">
        <v>4000</v>
      </c>
      <c r="J41" s="99"/>
      <c r="K41" s="52">
        <v>500</v>
      </c>
      <c r="L41" s="65">
        <v>500</v>
      </c>
      <c r="M41" s="204">
        <v>400</v>
      </c>
      <c r="N41" s="204">
        <v>400</v>
      </c>
      <c r="O41" s="206">
        <f t="shared" ref="O41:O45" si="57">L41-N41</f>
        <v>100</v>
      </c>
      <c r="P41" s="206">
        <f>O41</f>
        <v>100</v>
      </c>
      <c r="Q41" s="99"/>
    </row>
    <row r="42" spans="1:17" s="3" customFormat="1" ht="38.25">
      <c r="A42" s="56">
        <v>3</v>
      </c>
      <c r="B42" s="69" t="s">
        <v>145</v>
      </c>
      <c r="C42" s="246" t="s">
        <v>93</v>
      </c>
      <c r="D42" s="288"/>
      <c r="E42" s="226" t="s">
        <v>509</v>
      </c>
      <c r="F42" s="246" t="s">
        <v>510</v>
      </c>
      <c r="G42" s="233" t="s">
        <v>130</v>
      </c>
      <c r="H42" s="245" t="s">
        <v>159</v>
      </c>
      <c r="I42" s="52">
        <v>7000</v>
      </c>
      <c r="J42" s="99"/>
      <c r="K42" s="52">
        <v>1000</v>
      </c>
      <c r="L42" s="65">
        <v>1000</v>
      </c>
      <c r="M42" s="204">
        <v>800</v>
      </c>
      <c r="N42" s="204">
        <v>800</v>
      </c>
      <c r="O42" s="206">
        <f t="shared" si="57"/>
        <v>200</v>
      </c>
      <c r="P42" s="206">
        <f t="shared" ref="P42:P47" si="58">O42</f>
        <v>200</v>
      </c>
      <c r="Q42" s="99"/>
    </row>
    <row r="43" spans="1:17" s="3" customFormat="1" ht="33.75">
      <c r="A43" s="56">
        <v>4</v>
      </c>
      <c r="B43" s="69" t="s">
        <v>146</v>
      </c>
      <c r="C43" s="246" t="s">
        <v>93</v>
      </c>
      <c r="D43" s="288"/>
      <c r="E43" s="226" t="s">
        <v>509</v>
      </c>
      <c r="F43" s="246" t="s">
        <v>510</v>
      </c>
      <c r="G43" s="238" t="s">
        <v>130</v>
      </c>
      <c r="H43" s="245" t="s">
        <v>160</v>
      </c>
      <c r="I43" s="52">
        <v>6000</v>
      </c>
      <c r="J43" s="99"/>
      <c r="K43" s="52">
        <v>1000</v>
      </c>
      <c r="L43" s="65">
        <v>1000</v>
      </c>
      <c r="M43" s="204">
        <v>800</v>
      </c>
      <c r="N43" s="204">
        <v>800</v>
      </c>
      <c r="O43" s="206">
        <f t="shared" si="57"/>
        <v>200</v>
      </c>
      <c r="P43" s="206">
        <f t="shared" si="58"/>
        <v>200</v>
      </c>
      <c r="Q43" s="99"/>
    </row>
    <row r="44" spans="1:17" s="3" customFormat="1" ht="38.25">
      <c r="A44" s="56">
        <v>5</v>
      </c>
      <c r="B44" s="70" t="s">
        <v>147</v>
      </c>
      <c r="C44" s="245" t="s">
        <v>93</v>
      </c>
      <c r="D44" s="288"/>
      <c r="E44" s="226" t="s">
        <v>509</v>
      </c>
      <c r="F44" s="245" t="s">
        <v>515</v>
      </c>
      <c r="G44" s="238" t="s">
        <v>130</v>
      </c>
      <c r="H44" s="245" t="s">
        <v>161</v>
      </c>
      <c r="I44" s="52">
        <v>7000</v>
      </c>
      <c r="J44" s="99"/>
      <c r="K44" s="52">
        <v>700</v>
      </c>
      <c r="L44" s="65">
        <v>700</v>
      </c>
      <c r="M44" s="204">
        <v>500</v>
      </c>
      <c r="N44" s="204">
        <v>500</v>
      </c>
      <c r="O44" s="206">
        <f t="shared" si="57"/>
        <v>200</v>
      </c>
      <c r="P44" s="206">
        <f t="shared" si="58"/>
        <v>200</v>
      </c>
      <c r="Q44" s="99"/>
    </row>
    <row r="45" spans="1:17" s="3" customFormat="1" ht="33.75">
      <c r="A45" s="56">
        <v>6</v>
      </c>
      <c r="B45" s="67" t="s">
        <v>148</v>
      </c>
      <c r="C45" s="237" t="s">
        <v>153</v>
      </c>
      <c r="D45" s="288"/>
      <c r="E45" s="226" t="s">
        <v>509</v>
      </c>
      <c r="F45" s="245" t="s">
        <v>512</v>
      </c>
      <c r="G45" s="238" t="s">
        <v>130</v>
      </c>
      <c r="H45" s="245" t="s">
        <v>162</v>
      </c>
      <c r="I45" s="52">
        <v>4500</v>
      </c>
      <c r="J45" s="99"/>
      <c r="K45" s="52">
        <v>1350</v>
      </c>
      <c r="L45" s="65">
        <v>1350</v>
      </c>
      <c r="M45" s="204">
        <v>1000</v>
      </c>
      <c r="N45" s="204">
        <v>1000</v>
      </c>
      <c r="O45" s="206">
        <f t="shared" si="57"/>
        <v>350</v>
      </c>
      <c r="P45" s="206">
        <f t="shared" si="58"/>
        <v>350</v>
      </c>
      <c r="Q45" s="99"/>
    </row>
    <row r="46" spans="1:17" s="3" customFormat="1" ht="25.5">
      <c r="A46" s="55"/>
      <c r="B46" s="68" t="s">
        <v>149</v>
      </c>
      <c r="C46" s="247"/>
      <c r="D46" s="288"/>
      <c r="E46" s="288"/>
      <c r="F46" s="247"/>
      <c r="G46" s="248"/>
      <c r="H46" s="244"/>
      <c r="I46" s="95">
        <f>SUM(I47:I48)</f>
        <v>28840</v>
      </c>
      <c r="J46" s="95">
        <f t="shared" ref="J46:K46" si="59">SUM(J47:J48)</f>
        <v>2900</v>
      </c>
      <c r="K46" s="95">
        <f t="shared" si="59"/>
        <v>21940</v>
      </c>
      <c r="L46" s="95">
        <f t="shared" ref="L46" si="60">SUM(L47:L48)</f>
        <v>13940</v>
      </c>
      <c r="M46" s="95">
        <f t="shared" ref="M46" si="61">SUM(M47:M48)</f>
        <v>5500</v>
      </c>
      <c r="N46" s="95">
        <f t="shared" ref="N46" si="62">SUM(N47:N48)</f>
        <v>5500</v>
      </c>
      <c r="O46" s="95">
        <f t="shared" ref="O46" si="63">SUM(O47:O48)</f>
        <v>8440</v>
      </c>
      <c r="P46" s="95">
        <f t="shared" ref="P46" si="64">SUM(P47:P48)</f>
        <v>8440</v>
      </c>
      <c r="Q46" s="99"/>
    </row>
    <row r="47" spans="1:17" s="3" customFormat="1" ht="33.75">
      <c r="A47" s="56">
        <v>1</v>
      </c>
      <c r="B47" s="71" t="s">
        <v>150</v>
      </c>
      <c r="C47" s="237" t="s">
        <v>154</v>
      </c>
      <c r="D47" s="288"/>
      <c r="E47" s="226" t="s">
        <v>509</v>
      </c>
      <c r="F47" s="237" t="s">
        <v>516</v>
      </c>
      <c r="G47" s="238" t="s">
        <v>130</v>
      </c>
      <c r="H47" s="249" t="s">
        <v>163</v>
      </c>
      <c r="I47" s="52">
        <v>8340</v>
      </c>
      <c r="J47" s="99"/>
      <c r="K47" s="60">
        <v>4340</v>
      </c>
      <c r="L47" s="60">
        <v>4340</v>
      </c>
      <c r="M47" s="204">
        <v>3500</v>
      </c>
      <c r="N47" s="204">
        <v>3500</v>
      </c>
      <c r="O47" s="206">
        <f t="shared" ref="O47" si="65">L47-N47</f>
        <v>840</v>
      </c>
      <c r="P47" s="206">
        <f t="shared" si="58"/>
        <v>840</v>
      </c>
      <c r="Q47" s="99"/>
    </row>
    <row r="48" spans="1:17" s="3" customFormat="1" ht="33.75">
      <c r="A48" s="56">
        <v>2</v>
      </c>
      <c r="B48" s="67" t="s">
        <v>151</v>
      </c>
      <c r="C48" s="237" t="s">
        <v>155</v>
      </c>
      <c r="D48" s="288"/>
      <c r="E48" s="226" t="s">
        <v>509</v>
      </c>
      <c r="F48" s="237" t="s">
        <v>516</v>
      </c>
      <c r="G48" s="233" t="s">
        <v>170</v>
      </c>
      <c r="H48" s="238" t="s">
        <v>164</v>
      </c>
      <c r="I48" s="52">
        <v>20500</v>
      </c>
      <c r="J48" s="60">
        <v>2900</v>
      </c>
      <c r="K48" s="60">
        <v>17600</v>
      </c>
      <c r="L48" s="60">
        <v>9600</v>
      </c>
      <c r="M48" s="204">
        <v>2000</v>
      </c>
      <c r="N48" s="204">
        <v>2000</v>
      </c>
      <c r="O48" s="206">
        <f>L48-N48</f>
        <v>7600</v>
      </c>
      <c r="P48" s="206">
        <f>O48</f>
        <v>7600</v>
      </c>
      <c r="Q48" s="99"/>
    </row>
    <row r="49" spans="1:17" s="3" customFormat="1" ht="25.5">
      <c r="A49" s="87" t="s">
        <v>196</v>
      </c>
      <c r="B49" s="89" t="s">
        <v>175</v>
      </c>
      <c r="C49" s="250"/>
      <c r="D49" s="250"/>
      <c r="E49" s="250"/>
      <c r="F49" s="250"/>
      <c r="G49" s="250"/>
      <c r="H49" s="291"/>
      <c r="I49" s="88">
        <f>I50</f>
        <v>13952</v>
      </c>
      <c r="J49" s="88">
        <f t="shared" ref="J49:K49" si="66">J50</f>
        <v>0</v>
      </c>
      <c r="K49" s="88">
        <f t="shared" si="66"/>
        <v>13800</v>
      </c>
      <c r="L49" s="88">
        <f t="shared" ref="L49" si="67">L50</f>
        <v>13800</v>
      </c>
      <c r="M49" s="88">
        <f t="shared" ref="M49" si="68">M50</f>
        <v>13800</v>
      </c>
      <c r="N49" s="88">
        <f t="shared" ref="N49" si="69">N50</f>
        <v>13800</v>
      </c>
      <c r="O49" s="88">
        <f t="shared" ref="O49" si="70">O50</f>
        <v>0</v>
      </c>
      <c r="P49" s="88">
        <f t="shared" ref="P49:Q49" si="71">P50</f>
        <v>0</v>
      </c>
      <c r="Q49" s="88">
        <f t="shared" si="71"/>
        <v>0</v>
      </c>
    </row>
    <row r="50" spans="1:17" s="3" customFormat="1" ht="13.5">
      <c r="A50" s="55"/>
      <c r="B50" s="54" t="s">
        <v>40</v>
      </c>
      <c r="C50" s="236"/>
      <c r="D50" s="288"/>
      <c r="E50" s="288"/>
      <c r="F50" s="288"/>
      <c r="G50" s="236"/>
      <c r="H50" s="252"/>
      <c r="I50" s="58">
        <f>I51+I53</f>
        <v>13952</v>
      </c>
      <c r="J50" s="58">
        <f t="shared" ref="J50:K50" si="72">J51+J53</f>
        <v>0</v>
      </c>
      <c r="K50" s="58">
        <f t="shared" si="72"/>
        <v>13800</v>
      </c>
      <c r="L50" s="76">
        <f t="shared" ref="L50:P50" si="73">L51+L53</f>
        <v>13800</v>
      </c>
      <c r="M50" s="76">
        <f t="shared" si="73"/>
        <v>13800</v>
      </c>
      <c r="N50" s="76">
        <f t="shared" si="73"/>
        <v>13800</v>
      </c>
      <c r="O50" s="76">
        <f t="shared" si="73"/>
        <v>0</v>
      </c>
      <c r="P50" s="76">
        <f t="shared" si="73"/>
        <v>0</v>
      </c>
      <c r="Q50" s="99"/>
    </row>
    <row r="51" spans="1:17" s="3" customFormat="1" ht="25.5">
      <c r="A51" s="55"/>
      <c r="B51" s="73" t="s">
        <v>176</v>
      </c>
      <c r="C51" s="253"/>
      <c r="D51" s="288"/>
      <c r="E51" s="288"/>
      <c r="F51" s="288"/>
      <c r="G51" s="253"/>
      <c r="H51" s="254"/>
      <c r="I51" s="95">
        <f>SUM(I52)</f>
        <v>7752</v>
      </c>
      <c r="J51" s="95">
        <f t="shared" ref="J51:K51" si="74">SUM(J52)</f>
        <v>0</v>
      </c>
      <c r="K51" s="95">
        <f t="shared" si="74"/>
        <v>7600</v>
      </c>
      <c r="L51" s="74">
        <f t="shared" ref="L51:P51" si="75">SUM(L52)</f>
        <v>7600</v>
      </c>
      <c r="M51" s="74">
        <f t="shared" si="75"/>
        <v>7600</v>
      </c>
      <c r="N51" s="74">
        <f t="shared" si="75"/>
        <v>7600</v>
      </c>
      <c r="O51" s="74">
        <f t="shared" si="75"/>
        <v>0</v>
      </c>
      <c r="P51" s="74">
        <f t="shared" si="75"/>
        <v>0</v>
      </c>
      <c r="Q51" s="99"/>
    </row>
    <row r="52" spans="1:17" s="3" customFormat="1" ht="33.75">
      <c r="A52" s="56">
        <v>1</v>
      </c>
      <c r="B52" s="66" t="s">
        <v>177</v>
      </c>
      <c r="C52" s="237" t="s">
        <v>181</v>
      </c>
      <c r="D52" s="288"/>
      <c r="E52" s="237" t="s">
        <v>509</v>
      </c>
      <c r="F52" s="237" t="s">
        <v>517</v>
      </c>
      <c r="G52" s="242" t="s">
        <v>130</v>
      </c>
      <c r="H52" s="238" t="s">
        <v>182</v>
      </c>
      <c r="I52" s="52">
        <v>7752</v>
      </c>
      <c r="J52" s="99"/>
      <c r="K52" s="52">
        <v>7600</v>
      </c>
      <c r="L52" s="77">
        <v>7600</v>
      </c>
      <c r="M52" s="204">
        <v>7600</v>
      </c>
      <c r="N52" s="204">
        <v>7600</v>
      </c>
      <c r="O52" s="205">
        <f>L52-N52</f>
        <v>0</v>
      </c>
      <c r="P52" s="99"/>
      <c r="Q52" s="99"/>
    </row>
    <row r="53" spans="1:17" s="3" customFormat="1" ht="25.5">
      <c r="A53" s="56"/>
      <c r="B53" s="73" t="s">
        <v>178</v>
      </c>
      <c r="C53" s="255"/>
      <c r="D53" s="288"/>
      <c r="E53" s="288"/>
      <c r="F53" s="288"/>
      <c r="G53" s="256"/>
      <c r="H53" s="257"/>
      <c r="I53" s="95">
        <f>SUM(I54:I55)</f>
        <v>6200</v>
      </c>
      <c r="J53" s="95">
        <f t="shared" ref="J53:K53" si="76">SUM(J54:J55)</f>
        <v>0</v>
      </c>
      <c r="K53" s="95">
        <f t="shared" si="76"/>
        <v>6200</v>
      </c>
      <c r="L53" s="74">
        <f t="shared" ref="L53:P53" si="77">SUM(L54:L55)</f>
        <v>6200</v>
      </c>
      <c r="M53" s="74">
        <f t="shared" si="77"/>
        <v>6200</v>
      </c>
      <c r="N53" s="74">
        <f t="shared" si="77"/>
        <v>6200</v>
      </c>
      <c r="O53" s="74">
        <f t="shared" si="77"/>
        <v>0</v>
      </c>
      <c r="P53" s="74">
        <f t="shared" si="77"/>
        <v>0</v>
      </c>
      <c r="Q53" s="99"/>
    </row>
    <row r="54" spans="1:17" s="3" customFormat="1" ht="33.75">
      <c r="A54" s="56">
        <v>1</v>
      </c>
      <c r="B54" s="66" t="s">
        <v>179</v>
      </c>
      <c r="C54" s="237" t="s">
        <v>129</v>
      </c>
      <c r="D54" s="288"/>
      <c r="E54" s="237" t="s">
        <v>509</v>
      </c>
      <c r="F54" s="237" t="s">
        <v>516</v>
      </c>
      <c r="G54" s="242" t="s">
        <v>130</v>
      </c>
      <c r="H54" s="238" t="s">
        <v>183</v>
      </c>
      <c r="I54" s="52">
        <v>4650</v>
      </c>
      <c r="J54" s="99"/>
      <c r="K54" s="52">
        <v>4650</v>
      </c>
      <c r="L54" s="77">
        <v>4650</v>
      </c>
      <c r="M54" s="204">
        <v>4650</v>
      </c>
      <c r="N54" s="204">
        <v>4650</v>
      </c>
      <c r="O54" s="205">
        <f t="shared" ref="O54:O55" si="78">L54-N54</f>
        <v>0</v>
      </c>
      <c r="P54" s="99"/>
      <c r="Q54" s="99"/>
    </row>
    <row r="55" spans="1:17" s="3" customFormat="1" ht="33.75">
      <c r="A55" s="56">
        <v>2</v>
      </c>
      <c r="B55" s="66" t="s">
        <v>180</v>
      </c>
      <c r="C55" s="237" t="s">
        <v>129</v>
      </c>
      <c r="D55" s="288"/>
      <c r="E55" s="237" t="s">
        <v>509</v>
      </c>
      <c r="F55" s="237" t="s">
        <v>516</v>
      </c>
      <c r="G55" s="242" t="s">
        <v>130</v>
      </c>
      <c r="H55" s="238" t="s">
        <v>184</v>
      </c>
      <c r="I55" s="52">
        <v>1550</v>
      </c>
      <c r="J55" s="99"/>
      <c r="K55" s="52">
        <v>1550</v>
      </c>
      <c r="L55" s="77">
        <v>1550</v>
      </c>
      <c r="M55" s="204">
        <v>1550</v>
      </c>
      <c r="N55" s="204">
        <v>1550</v>
      </c>
      <c r="O55" s="205">
        <f t="shared" si="78"/>
        <v>0</v>
      </c>
      <c r="P55" s="99"/>
      <c r="Q55" s="99"/>
    </row>
    <row r="56" spans="1:17" s="3" customFormat="1" ht="12.75">
      <c r="A56" s="87" t="s">
        <v>197</v>
      </c>
      <c r="B56" s="89" t="s">
        <v>185</v>
      </c>
      <c r="C56" s="250"/>
      <c r="D56" s="250"/>
      <c r="E56" s="250"/>
      <c r="F56" s="250"/>
      <c r="G56" s="250"/>
      <c r="H56" s="292"/>
      <c r="I56" s="88">
        <f>I57+I60</f>
        <v>33500</v>
      </c>
      <c r="J56" s="88">
        <f t="shared" ref="J56:K56" si="79">J57+J60</f>
        <v>0</v>
      </c>
      <c r="K56" s="88">
        <f t="shared" si="79"/>
        <v>31194</v>
      </c>
      <c r="L56" s="88">
        <f t="shared" ref="L56" si="80">L57+L60</f>
        <v>31194</v>
      </c>
      <c r="M56" s="88">
        <f t="shared" ref="M56" si="81">M57+M60</f>
        <v>29200</v>
      </c>
      <c r="N56" s="88">
        <f t="shared" ref="N56" si="82">N57+N60</f>
        <v>29200</v>
      </c>
      <c r="O56" s="88">
        <f t="shared" ref="O56" si="83">O57+O60</f>
        <v>1994</v>
      </c>
      <c r="P56" s="88">
        <f t="shared" ref="P56:Q56" si="84">P57+P60</f>
        <v>1994</v>
      </c>
      <c r="Q56" s="88">
        <f t="shared" si="84"/>
        <v>0</v>
      </c>
    </row>
    <row r="57" spans="1:17" s="3" customFormat="1" ht="25.5">
      <c r="A57" s="79" t="s">
        <v>198</v>
      </c>
      <c r="B57" s="80" t="s">
        <v>186</v>
      </c>
      <c r="C57" s="259"/>
      <c r="D57" s="288"/>
      <c r="E57" s="288"/>
      <c r="F57" s="288"/>
      <c r="G57" s="259"/>
      <c r="H57" s="289"/>
      <c r="I57" s="96">
        <f>I58</f>
        <v>28000</v>
      </c>
      <c r="J57" s="96">
        <f t="shared" ref="J57:K57" si="85">J58</f>
        <v>0</v>
      </c>
      <c r="K57" s="96">
        <f t="shared" si="85"/>
        <v>27483</v>
      </c>
      <c r="L57" s="76">
        <f t="shared" ref="L57:P57" si="86">L58</f>
        <v>27483</v>
      </c>
      <c r="M57" s="76">
        <f t="shared" si="86"/>
        <v>25800</v>
      </c>
      <c r="N57" s="76">
        <f t="shared" si="86"/>
        <v>25800</v>
      </c>
      <c r="O57" s="76">
        <f t="shared" si="86"/>
        <v>1683</v>
      </c>
      <c r="P57" s="76">
        <f t="shared" si="86"/>
        <v>1683</v>
      </c>
      <c r="Q57" s="99"/>
    </row>
    <row r="58" spans="1:17" s="3" customFormat="1" ht="27">
      <c r="A58" s="75"/>
      <c r="B58" s="54" t="s">
        <v>116</v>
      </c>
      <c r="C58" s="236"/>
      <c r="D58" s="288"/>
      <c r="E58" s="288"/>
      <c r="F58" s="288"/>
      <c r="G58" s="236"/>
      <c r="H58" s="289"/>
      <c r="I58" s="58">
        <f>SUM(I59)</f>
        <v>28000</v>
      </c>
      <c r="J58" s="58">
        <f t="shared" ref="J58:K58" si="87">SUM(J59)</f>
        <v>0</v>
      </c>
      <c r="K58" s="58">
        <f t="shared" si="87"/>
        <v>27483</v>
      </c>
      <c r="L58" s="82">
        <f t="shared" ref="L58:P58" si="88">SUM(L59)</f>
        <v>27483</v>
      </c>
      <c r="M58" s="82">
        <f t="shared" si="88"/>
        <v>25800</v>
      </c>
      <c r="N58" s="82">
        <f t="shared" si="88"/>
        <v>25800</v>
      </c>
      <c r="O58" s="82">
        <f t="shared" si="88"/>
        <v>1683</v>
      </c>
      <c r="P58" s="82">
        <f t="shared" si="88"/>
        <v>1683</v>
      </c>
      <c r="Q58" s="99"/>
    </row>
    <row r="59" spans="1:17" s="3" customFormat="1" ht="33.75">
      <c r="A59" s="81">
        <v>1</v>
      </c>
      <c r="B59" s="66" t="s">
        <v>187</v>
      </c>
      <c r="C59" s="237" t="s">
        <v>109</v>
      </c>
      <c r="D59" s="288"/>
      <c r="E59" s="226" t="s">
        <v>509</v>
      </c>
      <c r="F59" s="237" t="s">
        <v>513</v>
      </c>
      <c r="G59" s="242">
        <v>2022</v>
      </c>
      <c r="H59" s="238" t="s">
        <v>191</v>
      </c>
      <c r="I59" s="52">
        <v>28000</v>
      </c>
      <c r="J59" s="99"/>
      <c r="K59" s="52">
        <v>27483</v>
      </c>
      <c r="L59" s="83">
        <v>27483</v>
      </c>
      <c r="M59" s="204">
        <v>25800</v>
      </c>
      <c r="N59" s="204">
        <v>25800</v>
      </c>
      <c r="O59" s="206">
        <f>L59-N59</f>
        <v>1683</v>
      </c>
      <c r="P59" s="304">
        <f>O59</f>
        <v>1683</v>
      </c>
      <c r="Q59" s="99"/>
    </row>
    <row r="60" spans="1:17" s="3" customFormat="1" ht="12.75">
      <c r="A60" s="79" t="s">
        <v>198</v>
      </c>
      <c r="B60" s="80" t="s">
        <v>188</v>
      </c>
      <c r="C60" s="259"/>
      <c r="D60" s="288"/>
      <c r="E60" s="288"/>
      <c r="F60" s="288"/>
      <c r="G60" s="259"/>
      <c r="H60" s="233"/>
      <c r="I60" s="96">
        <f>I61</f>
        <v>5500</v>
      </c>
      <c r="J60" s="96">
        <f t="shared" ref="J60:K60" si="89">J61</f>
        <v>0</v>
      </c>
      <c r="K60" s="96">
        <f t="shared" si="89"/>
        <v>3711</v>
      </c>
      <c r="L60" s="76">
        <f t="shared" ref="L60:P60" si="90">L61</f>
        <v>3711</v>
      </c>
      <c r="M60" s="76">
        <f t="shared" si="90"/>
        <v>3400</v>
      </c>
      <c r="N60" s="76">
        <f t="shared" si="90"/>
        <v>3400</v>
      </c>
      <c r="O60" s="76">
        <f t="shared" si="90"/>
        <v>311</v>
      </c>
      <c r="P60" s="76">
        <f t="shared" si="90"/>
        <v>311</v>
      </c>
      <c r="Q60" s="99"/>
    </row>
    <row r="61" spans="1:17" s="3" customFormat="1" ht="13.5">
      <c r="A61" s="75"/>
      <c r="B61" s="54" t="s">
        <v>40</v>
      </c>
      <c r="C61" s="236"/>
      <c r="D61" s="288"/>
      <c r="E61" s="288"/>
      <c r="F61" s="288"/>
      <c r="G61" s="236"/>
      <c r="H61" s="248"/>
      <c r="I61" s="58">
        <f>SUM(I62:I63)</f>
        <v>5500</v>
      </c>
      <c r="J61" s="58">
        <f t="shared" ref="J61:K61" si="91">SUM(J62:J63)</f>
        <v>0</v>
      </c>
      <c r="K61" s="58">
        <f t="shared" si="91"/>
        <v>3711</v>
      </c>
      <c r="L61" s="82">
        <f t="shared" ref="L61:P61" si="92">SUM(L62:L63)</f>
        <v>3711</v>
      </c>
      <c r="M61" s="82">
        <f t="shared" si="92"/>
        <v>3400</v>
      </c>
      <c r="N61" s="82">
        <f t="shared" si="92"/>
        <v>3400</v>
      </c>
      <c r="O61" s="82">
        <f t="shared" si="92"/>
        <v>311</v>
      </c>
      <c r="P61" s="82">
        <f t="shared" si="92"/>
        <v>311</v>
      </c>
      <c r="Q61" s="99"/>
    </row>
    <row r="62" spans="1:17" s="3" customFormat="1" ht="33.75">
      <c r="A62" s="81">
        <v>1</v>
      </c>
      <c r="B62" s="66" t="s">
        <v>189</v>
      </c>
      <c r="C62" s="237" t="s">
        <v>154</v>
      </c>
      <c r="D62" s="288"/>
      <c r="E62" s="226" t="s">
        <v>509</v>
      </c>
      <c r="F62" s="237" t="s">
        <v>518</v>
      </c>
      <c r="G62" s="242" t="s">
        <v>130</v>
      </c>
      <c r="H62" s="238" t="s">
        <v>192</v>
      </c>
      <c r="I62" s="52">
        <v>3000</v>
      </c>
      <c r="J62" s="99"/>
      <c r="K62" s="52">
        <v>2211</v>
      </c>
      <c r="L62" s="77">
        <v>2211</v>
      </c>
      <c r="M62" s="204">
        <v>2100</v>
      </c>
      <c r="N62" s="204">
        <v>2100</v>
      </c>
      <c r="O62" s="206">
        <f>L62-N62</f>
        <v>111</v>
      </c>
      <c r="P62" s="206">
        <f>O62</f>
        <v>111</v>
      </c>
      <c r="Q62" s="99"/>
    </row>
    <row r="63" spans="1:17" s="3" customFormat="1" ht="33.75">
      <c r="A63" s="81">
        <v>2</v>
      </c>
      <c r="B63" s="66" t="s">
        <v>190</v>
      </c>
      <c r="C63" s="237" t="s">
        <v>154</v>
      </c>
      <c r="D63" s="288"/>
      <c r="E63" s="226" t="s">
        <v>509</v>
      </c>
      <c r="F63" s="237" t="s">
        <v>516</v>
      </c>
      <c r="G63" s="242" t="s">
        <v>130</v>
      </c>
      <c r="H63" s="238" t="s">
        <v>193</v>
      </c>
      <c r="I63" s="52">
        <v>2500</v>
      </c>
      <c r="J63" s="99"/>
      <c r="K63" s="52">
        <v>1500</v>
      </c>
      <c r="L63" s="77">
        <v>1500</v>
      </c>
      <c r="M63" s="204">
        <v>1300</v>
      </c>
      <c r="N63" s="204">
        <v>1300</v>
      </c>
      <c r="O63" s="206">
        <f>L63-N63</f>
        <v>200</v>
      </c>
      <c r="P63" s="206">
        <f>O63</f>
        <v>200</v>
      </c>
      <c r="Q63" s="99"/>
    </row>
    <row r="64" spans="1:17" s="3" customFormat="1" ht="25.5">
      <c r="A64" s="97" t="s">
        <v>1</v>
      </c>
      <c r="B64" s="108" t="s">
        <v>55</v>
      </c>
      <c r="C64" s="228"/>
      <c r="D64" s="228"/>
      <c r="E64" s="228"/>
      <c r="F64" s="228"/>
      <c r="G64" s="228"/>
      <c r="H64" s="228"/>
      <c r="I64" s="109">
        <f>I65</f>
        <v>355000</v>
      </c>
      <c r="J64" s="109">
        <f t="shared" ref="J64:K64" si="93">J65</f>
        <v>80000</v>
      </c>
      <c r="K64" s="109">
        <f t="shared" si="93"/>
        <v>0</v>
      </c>
      <c r="L64" s="109">
        <f t="shared" ref="L64" si="94">L65</f>
        <v>355000</v>
      </c>
      <c r="M64" s="109">
        <f t="shared" ref="M64" si="95">M65</f>
        <v>275000</v>
      </c>
      <c r="N64" s="109">
        <f t="shared" ref="N64" si="96">N65</f>
        <v>275000</v>
      </c>
      <c r="O64" s="109">
        <f t="shared" ref="O64" si="97">O65</f>
        <v>80000</v>
      </c>
      <c r="P64" s="109">
        <f t="shared" ref="P64:Q64" si="98">P65</f>
        <v>80000</v>
      </c>
      <c r="Q64" s="109">
        <f t="shared" si="98"/>
        <v>0</v>
      </c>
    </row>
    <row r="65" spans="1:17" s="3" customFormat="1" ht="12.75">
      <c r="A65" s="99" t="s">
        <v>2</v>
      </c>
      <c r="B65" s="110" t="s">
        <v>38</v>
      </c>
      <c r="C65" s="229"/>
      <c r="D65" s="288"/>
      <c r="E65" s="288"/>
      <c r="F65" s="288"/>
      <c r="G65" s="229"/>
      <c r="H65" s="229"/>
      <c r="I65" s="85">
        <f>I66+I69</f>
        <v>355000</v>
      </c>
      <c r="J65" s="85">
        <f t="shared" ref="J65:P65" si="99">J66+J69</f>
        <v>80000</v>
      </c>
      <c r="K65" s="85">
        <f t="shared" si="99"/>
        <v>0</v>
      </c>
      <c r="L65" s="85">
        <f t="shared" si="99"/>
        <v>355000</v>
      </c>
      <c r="M65" s="85">
        <f t="shared" si="99"/>
        <v>275000</v>
      </c>
      <c r="N65" s="85">
        <f t="shared" si="99"/>
        <v>275000</v>
      </c>
      <c r="O65" s="85">
        <f t="shared" si="99"/>
        <v>80000</v>
      </c>
      <c r="P65" s="85">
        <f t="shared" si="99"/>
        <v>80000</v>
      </c>
      <c r="Q65" s="99"/>
    </row>
    <row r="66" spans="1:17" s="3" customFormat="1" ht="13.5">
      <c r="A66" s="94" t="s">
        <v>19</v>
      </c>
      <c r="B66" s="91" t="s">
        <v>98</v>
      </c>
      <c r="C66" s="293"/>
      <c r="D66" s="288"/>
      <c r="E66" s="288"/>
      <c r="F66" s="288"/>
      <c r="G66" s="293"/>
      <c r="H66" s="293"/>
      <c r="I66" s="58">
        <f>SUM(I67:I68)</f>
        <v>275000</v>
      </c>
      <c r="J66" s="58">
        <f t="shared" ref="J66:K66" si="100">SUM(J67:J68)</f>
        <v>0</v>
      </c>
      <c r="K66" s="58">
        <f t="shared" si="100"/>
        <v>0</v>
      </c>
      <c r="L66" s="58">
        <f t="shared" ref="L66" si="101">SUM(L67:L68)</f>
        <v>275000</v>
      </c>
      <c r="M66" s="58">
        <f t="shared" ref="M66" si="102">SUM(M67:M68)</f>
        <v>275000</v>
      </c>
      <c r="N66" s="58">
        <f t="shared" ref="N66" si="103">SUM(N67:N68)</f>
        <v>275000</v>
      </c>
      <c r="O66" s="58">
        <f t="shared" ref="O66" si="104">SUM(O67:O68)</f>
        <v>0</v>
      </c>
      <c r="P66" s="58">
        <f t="shared" ref="P66" si="105">SUM(P67:P68)</f>
        <v>0</v>
      </c>
      <c r="Q66" s="99"/>
    </row>
    <row r="67" spans="1:17" s="3" customFormat="1" ht="33.75">
      <c r="A67" s="81">
        <v>1</v>
      </c>
      <c r="B67" s="71" t="s">
        <v>199</v>
      </c>
      <c r="C67" s="237" t="s">
        <v>201</v>
      </c>
      <c r="D67" s="288"/>
      <c r="E67" s="226" t="s">
        <v>508</v>
      </c>
      <c r="F67" s="242">
        <v>292</v>
      </c>
      <c r="G67" s="242" t="s">
        <v>202</v>
      </c>
      <c r="H67" s="233" t="s">
        <v>204</v>
      </c>
      <c r="I67" s="52">
        <v>190000</v>
      </c>
      <c r="J67" s="99"/>
      <c r="K67" s="99"/>
      <c r="L67" s="52">
        <v>190000</v>
      </c>
      <c r="M67" s="204">
        <v>190000</v>
      </c>
      <c r="N67" s="204">
        <v>190000</v>
      </c>
      <c r="O67" s="205">
        <f>L67-N67</f>
        <v>0</v>
      </c>
      <c r="P67" s="99"/>
      <c r="Q67" s="99"/>
    </row>
    <row r="68" spans="1:17" s="3" customFormat="1" ht="33.75">
      <c r="A68" s="81">
        <v>2</v>
      </c>
      <c r="B68" s="105" t="s">
        <v>200</v>
      </c>
      <c r="C68" s="237" t="s">
        <v>201</v>
      </c>
      <c r="D68" s="288"/>
      <c r="E68" s="226" t="s">
        <v>508</v>
      </c>
      <c r="F68" s="242">
        <v>292</v>
      </c>
      <c r="G68" s="242" t="s">
        <v>203</v>
      </c>
      <c r="H68" s="233" t="s">
        <v>205</v>
      </c>
      <c r="I68" s="52">
        <v>85000</v>
      </c>
      <c r="J68" s="99"/>
      <c r="K68" s="99"/>
      <c r="L68" s="52">
        <v>85000</v>
      </c>
      <c r="M68" s="204">
        <v>85000</v>
      </c>
      <c r="N68" s="204">
        <v>85000</v>
      </c>
      <c r="O68" s="205">
        <f>L68-N68</f>
        <v>0</v>
      </c>
      <c r="P68" s="99"/>
      <c r="Q68" s="99"/>
    </row>
    <row r="69" spans="1:17" s="3" customFormat="1" ht="15.75" customHeight="1">
      <c r="A69" s="99" t="s">
        <v>20</v>
      </c>
      <c r="B69" s="54" t="s">
        <v>617</v>
      </c>
      <c r="C69" s="288"/>
      <c r="D69" s="288"/>
      <c r="E69" s="288"/>
      <c r="F69" s="288"/>
      <c r="G69" s="288"/>
      <c r="H69" s="288"/>
      <c r="I69" s="58">
        <f>SUM(I70)</f>
        <v>80000</v>
      </c>
      <c r="J69" s="58">
        <f t="shared" ref="J69:P69" si="106">SUM(J70)</f>
        <v>80000</v>
      </c>
      <c r="K69" s="58">
        <f t="shared" si="106"/>
        <v>0</v>
      </c>
      <c r="L69" s="58">
        <f t="shared" si="106"/>
        <v>80000</v>
      </c>
      <c r="M69" s="58">
        <f t="shared" si="106"/>
        <v>0</v>
      </c>
      <c r="N69" s="58">
        <f t="shared" si="106"/>
        <v>0</v>
      </c>
      <c r="O69" s="58">
        <f t="shared" si="106"/>
        <v>80000</v>
      </c>
      <c r="P69" s="58">
        <f t="shared" si="106"/>
        <v>80000</v>
      </c>
      <c r="Q69" s="99"/>
    </row>
    <row r="70" spans="1:17" s="3" customFormat="1" ht="33.75">
      <c r="A70" s="207">
        <v>1</v>
      </c>
      <c r="B70" s="208" t="s">
        <v>618</v>
      </c>
      <c r="C70" s="294" t="s">
        <v>619</v>
      </c>
      <c r="D70" s="295"/>
      <c r="E70" s="296" t="s">
        <v>508</v>
      </c>
      <c r="F70" s="297">
        <v>292</v>
      </c>
      <c r="G70" s="297" t="s">
        <v>170</v>
      </c>
      <c r="H70" s="295"/>
      <c r="I70" s="210">
        <v>80000</v>
      </c>
      <c r="J70" s="210">
        <v>80000</v>
      </c>
      <c r="K70" s="209"/>
      <c r="L70" s="210">
        <v>80000</v>
      </c>
      <c r="M70" s="209"/>
      <c r="N70" s="209"/>
      <c r="O70" s="211">
        <f>L70</f>
        <v>80000</v>
      </c>
      <c r="P70" s="211">
        <f>O70</f>
        <v>80000</v>
      </c>
      <c r="Q70" s="209"/>
    </row>
    <row r="71" spans="1:17">
      <c r="B71" s="35" t="s">
        <v>43</v>
      </c>
    </row>
    <row r="72" spans="1:17">
      <c r="B72" s="531" t="s">
        <v>44</v>
      </c>
      <c r="C72" s="531"/>
      <c r="D72" s="531"/>
      <c r="E72" s="531"/>
      <c r="F72" s="531"/>
      <c r="G72" s="531"/>
      <c r="H72" s="531"/>
      <c r="I72" s="531"/>
      <c r="J72" s="531"/>
      <c r="K72" s="531"/>
      <c r="L72" s="531"/>
      <c r="M72" s="531"/>
      <c r="N72" s="531"/>
      <c r="O72" s="531"/>
      <c r="P72" s="531"/>
      <c r="Q72" s="531"/>
    </row>
  </sheetData>
  <mergeCells count="22">
    <mergeCell ref="B72:Q72"/>
    <mergeCell ref="P6:P9"/>
    <mergeCell ref="E6:E9"/>
    <mergeCell ref="F6:F9"/>
    <mergeCell ref="I7:K7"/>
    <mergeCell ref="H6:K6"/>
    <mergeCell ref="M6:M9"/>
    <mergeCell ref="O6:O9"/>
    <mergeCell ref="A1:B1"/>
    <mergeCell ref="A3:Q3"/>
    <mergeCell ref="A4:Q4"/>
    <mergeCell ref="A6:A9"/>
    <mergeCell ref="B6:B9"/>
    <mergeCell ref="C6:C9"/>
    <mergeCell ref="D6:D9"/>
    <mergeCell ref="G6:G9"/>
    <mergeCell ref="L6:L9"/>
    <mergeCell ref="Q6:Q9"/>
    <mergeCell ref="H7:H9"/>
    <mergeCell ref="N6:N9"/>
    <mergeCell ref="J8:K8"/>
    <mergeCell ref="I8:I9"/>
  </mergeCells>
  <conditionalFormatting sqref="B14:B63">
    <cfRule type="expression" dxfId="2" priority="6" stopIfTrue="1">
      <formula>+COUNTIF(#REF!,#REF!)&gt;1</formula>
    </cfRule>
  </conditionalFormatting>
  <conditionalFormatting sqref="B13">
    <cfRule type="expression" dxfId="1" priority="3" stopIfTrue="1">
      <formula>+COUNTIF(#REF!,#REF!)&gt;1</formula>
    </cfRule>
  </conditionalFormatting>
  <conditionalFormatting sqref="B69">
    <cfRule type="expression" dxfId="0" priority="1" stopIfTrue="1">
      <formula>+COUNTIF(#REF!,#REF!)&gt;1</formula>
    </cfRule>
  </conditionalFormatting>
  <printOptions horizontalCentered="1"/>
  <pageMargins left="0.19685039370078741" right="0.19685039370078741" top="0.51181102362204722" bottom="0.31496062992125984" header="0.31496062992125984" footer="0.31496062992125984"/>
  <pageSetup paperSize="9" scale="85" orientation="landscape" r:id="rId1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F200"/>
  <sheetViews>
    <sheetView tabSelected="1" topLeftCell="A2" zoomScale="85" zoomScaleNormal="85" workbookViewId="0">
      <pane ySplit="7" topLeftCell="A9" activePane="bottomLeft" state="frozen"/>
      <selection activeCell="A2" sqref="A2"/>
      <selection pane="bottomLeft" activeCell="O12" sqref="O12"/>
    </sheetView>
  </sheetViews>
  <sheetFormatPr defaultColWidth="9" defaultRowHeight="15.75"/>
  <cols>
    <col min="1" max="1" width="4.375" style="18" customWidth="1"/>
    <col min="2" max="2" width="33.25" style="17" customWidth="1"/>
    <col min="3" max="3" width="6.625" style="16" customWidth="1"/>
    <col min="4" max="4" width="8.125" style="16" customWidth="1"/>
    <col min="5" max="5" width="6.375" style="16" customWidth="1"/>
    <col min="6" max="6" width="8.25" style="16" customWidth="1"/>
    <col min="7" max="7" width="7.875" style="16" customWidth="1"/>
    <col min="8" max="8" width="8" style="16" customWidth="1"/>
    <col min="9" max="9" width="6.875" style="16" customWidth="1"/>
    <col min="10" max="10" width="5.875" style="16" customWidth="1"/>
    <col min="11" max="11" width="7.875" style="16" customWidth="1"/>
    <col min="12" max="12" width="8.25" style="16" customWidth="1"/>
    <col min="13" max="23" width="8.125" style="16" customWidth="1"/>
    <col min="24" max="24" width="7.75" style="50" hidden="1" customWidth="1"/>
    <col min="25" max="25" width="7.625" style="16" hidden="1" customWidth="1"/>
    <col min="26" max="26" width="9" style="16" customWidth="1"/>
    <col min="27" max="27" width="5.625" style="16" customWidth="1"/>
    <col min="28" max="28" width="9" style="16"/>
    <col min="29" max="29" width="9.125" style="32" customWidth="1"/>
    <col min="30" max="30" width="11.625" style="16" customWidth="1"/>
    <col min="31" max="16384" width="9" style="16"/>
  </cols>
  <sheetData>
    <row r="1" spans="1:32" hidden="1">
      <c r="A1" s="511"/>
      <c r="B1" s="511"/>
      <c r="AA1" s="6"/>
    </row>
    <row r="2" spans="1:32" ht="21" customHeight="1">
      <c r="A2" s="12" t="s">
        <v>676</v>
      </c>
      <c r="AA2" s="262" t="s">
        <v>316</v>
      </c>
    </row>
    <row r="3" spans="1:32" s="17" customFormat="1" ht="23.25" customHeight="1">
      <c r="A3" s="485" t="s">
        <v>751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C3" s="264"/>
    </row>
    <row r="4" spans="1:32" s="17" customFormat="1" ht="15.75" customHeight="1">
      <c r="A4" s="512" t="str">
        <f>+'PL1_Tinh hinh KH 2024'!A4:S4</f>
        <v>(Kèm theo Báo cáo số      /UBND-TH, ngày      tháng 6 năm 2024 của UBND huyện Mường Tè)</v>
      </c>
      <c r="B4" s="513"/>
      <c r="C4" s="513"/>
      <c r="D4" s="513"/>
      <c r="E4" s="513"/>
      <c r="F4" s="513"/>
      <c r="G4" s="513"/>
      <c r="H4" s="513"/>
      <c r="I4" s="513"/>
      <c r="J4" s="513"/>
      <c r="K4" s="513"/>
      <c r="L4" s="513"/>
      <c r="M4" s="513"/>
      <c r="N4" s="513"/>
      <c r="O4" s="513"/>
      <c r="P4" s="513"/>
      <c r="Q4" s="513"/>
      <c r="R4" s="513"/>
      <c r="S4" s="513"/>
      <c r="T4" s="513"/>
      <c r="U4" s="513"/>
      <c r="V4" s="513"/>
      <c r="W4" s="513"/>
      <c r="X4" s="513"/>
      <c r="Y4" s="513"/>
      <c r="Z4" s="513"/>
      <c r="AA4" s="513"/>
      <c r="AC4" s="264"/>
    </row>
    <row r="5" spans="1:32" s="17" customFormat="1" ht="15" customHeight="1">
      <c r="A5" s="18"/>
      <c r="X5" s="306"/>
      <c r="AA5" s="265" t="s">
        <v>8</v>
      </c>
      <c r="AC5" s="264"/>
    </row>
    <row r="6" spans="1:32" s="3" customFormat="1" ht="45" customHeight="1">
      <c r="A6" s="501" t="s">
        <v>6</v>
      </c>
      <c r="B6" s="501" t="s">
        <v>9</v>
      </c>
      <c r="C6" s="501" t="s">
        <v>10</v>
      </c>
      <c r="D6" s="501" t="s">
        <v>11</v>
      </c>
      <c r="E6" s="501" t="s">
        <v>12</v>
      </c>
      <c r="F6" s="516" t="s">
        <v>45</v>
      </c>
      <c r="G6" s="516"/>
      <c r="H6" s="516"/>
      <c r="I6" s="516"/>
      <c r="J6" s="516"/>
      <c r="K6" s="516" t="s">
        <v>37</v>
      </c>
      <c r="L6" s="516"/>
      <c r="M6" s="501" t="s">
        <v>14</v>
      </c>
      <c r="N6" s="501"/>
      <c r="O6" s="501" t="s">
        <v>81</v>
      </c>
      <c r="P6" s="501"/>
      <c r="Q6" s="501"/>
      <c r="R6" s="501" t="s">
        <v>82</v>
      </c>
      <c r="S6" s="501"/>
      <c r="T6" s="501"/>
      <c r="U6" s="501" t="s">
        <v>56</v>
      </c>
      <c r="V6" s="501"/>
      <c r="W6" s="501"/>
      <c r="X6" s="502" t="s">
        <v>88</v>
      </c>
      <c r="Y6" s="501" t="s">
        <v>83</v>
      </c>
      <c r="Z6" s="501" t="s">
        <v>84</v>
      </c>
      <c r="AA6" s="501" t="s">
        <v>5</v>
      </c>
      <c r="AC6" s="413"/>
      <c r="AD6" s="366"/>
      <c r="AE6" s="366"/>
    </row>
    <row r="7" spans="1:32" s="3" customFormat="1" ht="51" customHeight="1">
      <c r="A7" s="501"/>
      <c r="B7" s="501"/>
      <c r="C7" s="501"/>
      <c r="D7" s="501"/>
      <c r="E7" s="501"/>
      <c r="F7" s="516" t="s">
        <v>46</v>
      </c>
      <c r="G7" s="516" t="s">
        <v>25</v>
      </c>
      <c r="H7" s="516" t="s">
        <v>47</v>
      </c>
      <c r="I7" s="516"/>
      <c r="J7" s="516"/>
      <c r="K7" s="516" t="s">
        <v>25</v>
      </c>
      <c r="L7" s="516" t="s">
        <v>48</v>
      </c>
      <c r="M7" s="501" t="s">
        <v>24</v>
      </c>
      <c r="N7" s="501" t="s">
        <v>71</v>
      </c>
      <c r="O7" s="501" t="s">
        <v>85</v>
      </c>
      <c r="P7" s="501" t="s">
        <v>635</v>
      </c>
      <c r="Q7" s="501" t="s">
        <v>64</v>
      </c>
      <c r="R7" s="501" t="s">
        <v>61</v>
      </c>
      <c r="S7" s="501" t="s">
        <v>636</v>
      </c>
      <c r="T7" s="501" t="s">
        <v>64</v>
      </c>
      <c r="U7" s="501" t="s">
        <v>70</v>
      </c>
      <c r="V7" s="501" t="s">
        <v>637</v>
      </c>
      <c r="W7" s="501" t="s">
        <v>59</v>
      </c>
      <c r="X7" s="503"/>
      <c r="Y7" s="501"/>
      <c r="Z7" s="501"/>
      <c r="AA7" s="501"/>
      <c r="AC7" s="413"/>
      <c r="AD7" s="366"/>
      <c r="AE7" s="366"/>
    </row>
    <row r="8" spans="1:32" s="3" customFormat="1" ht="48.75" customHeight="1">
      <c r="A8" s="501"/>
      <c r="B8" s="501"/>
      <c r="C8" s="501"/>
      <c r="D8" s="501"/>
      <c r="E8" s="501"/>
      <c r="F8" s="516"/>
      <c r="G8" s="516"/>
      <c r="H8" s="408" t="s">
        <v>49</v>
      </c>
      <c r="I8" s="408" t="s">
        <v>50</v>
      </c>
      <c r="J8" s="408" t="s">
        <v>51</v>
      </c>
      <c r="K8" s="516"/>
      <c r="L8" s="516"/>
      <c r="M8" s="501"/>
      <c r="N8" s="501"/>
      <c r="O8" s="501"/>
      <c r="P8" s="501"/>
      <c r="Q8" s="501"/>
      <c r="R8" s="501"/>
      <c r="S8" s="501"/>
      <c r="T8" s="501"/>
      <c r="U8" s="501"/>
      <c r="V8" s="501"/>
      <c r="W8" s="501"/>
      <c r="X8" s="504"/>
      <c r="Y8" s="501"/>
      <c r="Z8" s="501"/>
      <c r="AA8" s="501"/>
      <c r="AC8" s="413"/>
      <c r="AD8" s="366"/>
      <c r="AE8" s="366"/>
    </row>
    <row r="9" spans="1:32" s="3" customFormat="1" ht="24.75" customHeight="1">
      <c r="A9" s="129"/>
      <c r="B9" s="129" t="s">
        <v>17</v>
      </c>
      <c r="C9" s="330"/>
      <c r="D9" s="330"/>
      <c r="E9" s="330"/>
      <c r="F9" s="330"/>
      <c r="G9" s="130">
        <f>G10+G33+G63</f>
        <v>620889.44699999993</v>
      </c>
      <c r="H9" s="130">
        <f t="shared" ref="H9:Z9" si="0">H10+H33+H63</f>
        <v>426269.04800000001</v>
      </c>
      <c r="I9" s="130">
        <f t="shared" si="0"/>
        <v>32504.794000000002</v>
      </c>
      <c r="J9" s="130">
        <f t="shared" si="0"/>
        <v>1041.5219999999999</v>
      </c>
      <c r="K9" s="130">
        <f t="shared" si="0"/>
        <v>604832.04799999995</v>
      </c>
      <c r="L9" s="130">
        <f t="shared" si="0"/>
        <v>571683.04799999995</v>
      </c>
      <c r="M9" s="130">
        <f t="shared" si="0"/>
        <v>302337.071</v>
      </c>
      <c r="N9" s="130">
        <f t="shared" si="0"/>
        <v>28891.1895</v>
      </c>
      <c r="O9" s="130">
        <f t="shared" si="0"/>
        <v>4011.2370000000001</v>
      </c>
      <c r="P9" s="130">
        <f t="shared" si="0"/>
        <v>122.39599999999999</v>
      </c>
      <c r="Q9" s="130">
        <f t="shared" si="0"/>
        <v>4011.2370000000001</v>
      </c>
      <c r="R9" s="130">
        <f t="shared" si="0"/>
        <v>15896.049136000001</v>
      </c>
      <c r="S9" s="130">
        <f t="shared" si="0"/>
        <v>0</v>
      </c>
      <c r="T9" s="130">
        <f t="shared" si="0"/>
        <v>15896.049136000001</v>
      </c>
      <c r="U9" s="130">
        <f t="shared" si="0"/>
        <v>148717</v>
      </c>
      <c r="V9" s="130">
        <f t="shared" si="0"/>
        <v>49927.335320999999</v>
      </c>
      <c r="W9" s="130">
        <f t="shared" si="0"/>
        <v>146077.946402</v>
      </c>
      <c r="X9" s="130">
        <f t="shared" si="0"/>
        <v>416480</v>
      </c>
      <c r="Y9" s="130">
        <f t="shared" si="0"/>
        <v>149293.49</v>
      </c>
      <c r="Z9" s="130">
        <f t="shared" si="0"/>
        <v>149293.49</v>
      </c>
      <c r="AA9" s="330"/>
      <c r="AC9" s="414">
        <f>V9/U9*100</f>
        <v>33.572043089223151</v>
      </c>
      <c r="AD9" s="369">
        <f>W9/U9*100</f>
        <v>98.225452639577185</v>
      </c>
      <c r="AE9" s="366"/>
      <c r="AF9" s="334">
        <f>X9+Y9</f>
        <v>565773.49</v>
      </c>
    </row>
    <row r="10" spans="1:32" s="33" customFormat="1" ht="25.5">
      <c r="A10" s="97" t="s">
        <v>0</v>
      </c>
      <c r="B10" s="78" t="s">
        <v>32</v>
      </c>
      <c r="C10" s="222"/>
      <c r="D10" s="222"/>
      <c r="E10" s="222"/>
      <c r="F10" s="222"/>
      <c r="G10" s="98">
        <f>G11+G27+G31</f>
        <v>26713.364000000001</v>
      </c>
      <c r="H10" s="98">
        <f t="shared" ref="H10:Z10" si="1">H11+H27+H31</f>
        <v>25440</v>
      </c>
      <c r="I10" s="98">
        <f t="shared" si="1"/>
        <v>1027.5899999999999</v>
      </c>
      <c r="J10" s="98">
        <f t="shared" si="1"/>
        <v>245.774</v>
      </c>
      <c r="K10" s="98">
        <f t="shared" si="1"/>
        <v>26467</v>
      </c>
      <c r="L10" s="98">
        <f t="shared" si="1"/>
        <v>25440</v>
      </c>
      <c r="M10" s="98">
        <f t="shared" si="1"/>
        <v>23834.198</v>
      </c>
      <c r="N10" s="98">
        <f t="shared" si="1"/>
        <v>0</v>
      </c>
      <c r="O10" s="98">
        <f t="shared" si="1"/>
        <v>1102.1669999999999</v>
      </c>
      <c r="P10" s="98">
        <f t="shared" si="1"/>
        <v>0</v>
      </c>
      <c r="Q10" s="98">
        <f t="shared" si="1"/>
        <v>1102.1669999999999</v>
      </c>
      <c r="R10" s="98">
        <f t="shared" si="1"/>
        <v>12.213999999999999</v>
      </c>
      <c r="S10" s="98">
        <f t="shared" si="1"/>
        <v>0</v>
      </c>
      <c r="T10" s="98">
        <f t="shared" si="1"/>
        <v>12.213999999999999</v>
      </c>
      <c r="U10" s="98">
        <f t="shared" si="1"/>
        <v>2487</v>
      </c>
      <c r="V10" s="98">
        <f t="shared" si="1"/>
        <v>1271.3040000000001</v>
      </c>
      <c r="W10" s="98">
        <f t="shared" si="1"/>
        <v>2487</v>
      </c>
      <c r="X10" s="98">
        <f t="shared" si="1"/>
        <v>22956</v>
      </c>
      <c r="Y10" s="98">
        <f t="shared" si="1"/>
        <v>2293.4430000000002</v>
      </c>
      <c r="Z10" s="98">
        <f t="shared" si="1"/>
        <v>2293.4430000000002</v>
      </c>
      <c r="AA10" s="222"/>
      <c r="AC10" s="414">
        <f>V10/U10*100</f>
        <v>51.117973462002418</v>
      </c>
      <c r="AD10" s="369">
        <f>W10/U10*100</f>
        <v>100</v>
      </c>
      <c r="AE10" s="367"/>
    </row>
    <row r="11" spans="1:32" ht="33.75" customHeight="1">
      <c r="A11" s="145" t="s">
        <v>19</v>
      </c>
      <c r="B11" s="146" t="s">
        <v>30</v>
      </c>
      <c r="C11" s="229"/>
      <c r="D11" s="229"/>
      <c r="E11" s="229"/>
      <c r="F11" s="229"/>
      <c r="G11" s="142">
        <f>SUM(G12:G26)</f>
        <v>21073.364000000001</v>
      </c>
      <c r="H11" s="142">
        <f t="shared" ref="H11:Z11" si="2">SUM(H12:H26)</f>
        <v>19984</v>
      </c>
      <c r="I11" s="142">
        <f t="shared" si="2"/>
        <v>942.26</v>
      </c>
      <c r="J11" s="142">
        <f t="shared" si="2"/>
        <v>147.10400000000001</v>
      </c>
      <c r="K11" s="142">
        <f t="shared" si="2"/>
        <v>20926</v>
      </c>
      <c r="L11" s="142">
        <f t="shared" si="2"/>
        <v>19984</v>
      </c>
      <c r="M11" s="142">
        <f t="shared" si="2"/>
        <v>20489.012999999999</v>
      </c>
      <c r="N11" s="142">
        <f t="shared" si="2"/>
        <v>0</v>
      </c>
      <c r="O11" s="142">
        <f t="shared" si="2"/>
        <v>1102.1669999999999</v>
      </c>
      <c r="P11" s="142">
        <f t="shared" si="2"/>
        <v>0</v>
      </c>
      <c r="Q11" s="142">
        <f t="shared" si="2"/>
        <v>1102.1669999999999</v>
      </c>
      <c r="R11" s="142">
        <f t="shared" si="2"/>
        <v>0</v>
      </c>
      <c r="S11" s="142">
        <f t="shared" si="2"/>
        <v>0</v>
      </c>
      <c r="T11" s="142">
        <f t="shared" si="2"/>
        <v>0</v>
      </c>
      <c r="U11" s="142">
        <f t="shared" si="2"/>
        <v>1437</v>
      </c>
      <c r="V11" s="142">
        <f t="shared" si="2"/>
        <v>480.71199999999999</v>
      </c>
      <c r="W11" s="142">
        <f t="shared" si="2"/>
        <v>1437</v>
      </c>
      <c r="X11" s="142">
        <f t="shared" si="2"/>
        <v>19984</v>
      </c>
      <c r="Y11" s="142">
        <f t="shared" si="2"/>
        <v>0</v>
      </c>
      <c r="Z11" s="142">
        <f t="shared" si="2"/>
        <v>0</v>
      </c>
      <c r="AA11" s="229"/>
      <c r="AC11" s="414">
        <f>V11/U11*100</f>
        <v>33.45247042449548</v>
      </c>
      <c r="AE11" s="16">
        <f>P9/O9*100</f>
        <v>3.0513280566568364</v>
      </c>
    </row>
    <row r="12" spans="1:32" s="8" customFormat="1" ht="56.25">
      <c r="A12" s="132">
        <v>1</v>
      </c>
      <c r="B12" s="72" t="s">
        <v>171</v>
      </c>
      <c r="C12" s="241" t="s">
        <v>172</v>
      </c>
      <c r="D12" s="307" t="s">
        <v>521</v>
      </c>
      <c r="E12" s="241" t="s">
        <v>174</v>
      </c>
      <c r="F12" s="241" t="s">
        <v>173</v>
      </c>
      <c r="G12" s="60">
        <v>1000</v>
      </c>
      <c r="H12" s="134">
        <v>950</v>
      </c>
      <c r="I12" s="136">
        <v>50</v>
      </c>
      <c r="J12" s="189"/>
      <c r="K12" s="134">
        <v>1000</v>
      </c>
      <c r="L12" s="134">
        <v>950</v>
      </c>
      <c r="M12" s="133">
        <v>999.56700000000001</v>
      </c>
      <c r="N12" s="189"/>
      <c r="O12" s="189"/>
      <c r="P12" s="189"/>
      <c r="Q12" s="189"/>
      <c r="R12" s="189"/>
      <c r="S12" s="189"/>
      <c r="T12" s="189"/>
      <c r="U12" s="133">
        <v>150</v>
      </c>
      <c r="V12" s="60">
        <v>150</v>
      </c>
      <c r="W12" s="133">
        <v>150</v>
      </c>
      <c r="X12" s="133">
        <v>950</v>
      </c>
      <c r="Y12" s="147">
        <f>L12-X12</f>
        <v>0</v>
      </c>
      <c r="Z12" s="189"/>
      <c r="AA12" s="310"/>
      <c r="AC12" s="415"/>
    </row>
    <row r="13" spans="1:32" s="8" customFormat="1" ht="38.450000000000003" customHeight="1">
      <c r="A13" s="132">
        <v>2</v>
      </c>
      <c r="B13" s="72" t="s">
        <v>213</v>
      </c>
      <c r="C13" s="241" t="s">
        <v>227</v>
      </c>
      <c r="D13" s="241" t="s">
        <v>519</v>
      </c>
      <c r="E13" s="241" t="s">
        <v>174</v>
      </c>
      <c r="F13" s="241" t="s">
        <v>238</v>
      </c>
      <c r="G13" s="60">
        <v>950</v>
      </c>
      <c r="H13" s="134">
        <v>900</v>
      </c>
      <c r="I13" s="136">
        <v>50</v>
      </c>
      <c r="J13" s="189"/>
      <c r="K13" s="134">
        <v>950</v>
      </c>
      <c r="L13" s="134">
        <v>900</v>
      </c>
      <c r="M13" s="133">
        <v>929.85</v>
      </c>
      <c r="N13" s="189"/>
      <c r="O13" s="138">
        <v>2.0000000000000284</v>
      </c>
      <c r="P13" s="189"/>
      <c r="Q13" s="138">
        <v>2.0000000000000284</v>
      </c>
      <c r="R13" s="189"/>
      <c r="S13" s="189"/>
      <c r="T13" s="189"/>
      <c r="U13" s="133">
        <v>50</v>
      </c>
      <c r="V13" s="60">
        <v>45.695999999999998</v>
      </c>
      <c r="W13" s="133">
        <v>50</v>
      </c>
      <c r="X13" s="133">
        <v>900</v>
      </c>
      <c r="Y13" s="147">
        <f t="shared" ref="Y13:Y26" si="3">L13-X13</f>
        <v>0</v>
      </c>
      <c r="Z13" s="189"/>
      <c r="AA13" s="310"/>
      <c r="AC13" s="415"/>
    </row>
    <row r="14" spans="1:32" s="8" customFormat="1" ht="25.5">
      <c r="A14" s="132">
        <v>3</v>
      </c>
      <c r="B14" s="72" t="s">
        <v>214</v>
      </c>
      <c r="C14" s="241" t="s">
        <v>228</v>
      </c>
      <c r="D14" s="241" t="s">
        <v>522</v>
      </c>
      <c r="E14" s="241" t="s">
        <v>174</v>
      </c>
      <c r="F14" s="241" t="s">
        <v>239</v>
      </c>
      <c r="G14" s="60">
        <v>1800</v>
      </c>
      <c r="H14" s="135">
        <v>1736</v>
      </c>
      <c r="I14" s="136">
        <v>64</v>
      </c>
      <c r="J14" s="189"/>
      <c r="K14" s="135">
        <v>1800</v>
      </c>
      <c r="L14" s="135">
        <v>1736</v>
      </c>
      <c r="M14" s="133">
        <v>1789.7529999999999</v>
      </c>
      <c r="N14" s="189"/>
      <c r="O14" s="189"/>
      <c r="P14" s="189"/>
      <c r="Q14" s="189"/>
      <c r="R14" s="189"/>
      <c r="S14" s="189"/>
      <c r="T14" s="189"/>
      <c r="U14" s="133">
        <v>86</v>
      </c>
      <c r="V14" s="60">
        <v>0</v>
      </c>
      <c r="W14" s="133">
        <v>86</v>
      </c>
      <c r="X14" s="133">
        <v>1736</v>
      </c>
      <c r="Y14" s="147">
        <f t="shared" si="3"/>
        <v>0</v>
      </c>
      <c r="Z14" s="189"/>
      <c r="AA14" s="310"/>
      <c r="AC14" s="415"/>
    </row>
    <row r="15" spans="1:32" s="8" customFormat="1" ht="25.5">
      <c r="A15" s="132">
        <v>4</v>
      </c>
      <c r="B15" s="72" t="s">
        <v>215</v>
      </c>
      <c r="C15" s="241" t="s">
        <v>229</v>
      </c>
      <c r="D15" s="241" t="s">
        <v>523</v>
      </c>
      <c r="E15" s="241" t="s">
        <v>174</v>
      </c>
      <c r="F15" s="241" t="s">
        <v>240</v>
      </c>
      <c r="G15" s="60">
        <v>1786</v>
      </c>
      <c r="H15" s="134">
        <v>1736</v>
      </c>
      <c r="I15" s="136">
        <v>50</v>
      </c>
      <c r="J15" s="189"/>
      <c r="K15" s="134">
        <v>1786</v>
      </c>
      <c r="L15" s="134">
        <v>1736</v>
      </c>
      <c r="M15" s="133">
        <v>1777.9110000000001</v>
      </c>
      <c r="N15" s="189"/>
      <c r="O15" s="140">
        <v>3.2870000000000346</v>
      </c>
      <c r="P15" s="189"/>
      <c r="Q15" s="140">
        <v>3.2870000000000346</v>
      </c>
      <c r="R15" s="189"/>
      <c r="S15" s="189"/>
      <c r="T15" s="189"/>
      <c r="U15" s="133">
        <v>136</v>
      </c>
      <c r="V15" s="60">
        <v>38.712000000000003</v>
      </c>
      <c r="W15" s="133">
        <v>136</v>
      </c>
      <c r="X15" s="133">
        <v>1736</v>
      </c>
      <c r="Y15" s="147">
        <f t="shared" si="3"/>
        <v>0</v>
      </c>
      <c r="Z15" s="189"/>
      <c r="AA15" s="310"/>
      <c r="AC15" s="415"/>
    </row>
    <row r="16" spans="1:32" s="8" customFormat="1" ht="25.5">
      <c r="A16" s="132">
        <v>5</v>
      </c>
      <c r="B16" s="72" t="s">
        <v>216</v>
      </c>
      <c r="C16" s="241" t="s">
        <v>230</v>
      </c>
      <c r="D16" s="241" t="s">
        <v>524</v>
      </c>
      <c r="E16" s="241" t="s">
        <v>174</v>
      </c>
      <c r="F16" s="241" t="s">
        <v>241</v>
      </c>
      <c r="G16" s="60">
        <v>636.36400000000003</v>
      </c>
      <c r="H16" s="134">
        <v>536</v>
      </c>
      <c r="I16" s="189"/>
      <c r="J16" s="136">
        <v>100.364</v>
      </c>
      <c r="K16" s="134">
        <v>536</v>
      </c>
      <c r="L16" s="134">
        <v>536</v>
      </c>
      <c r="M16" s="133">
        <v>620</v>
      </c>
      <c r="N16" s="189"/>
      <c r="O16" s="189"/>
      <c r="P16" s="189"/>
      <c r="Q16" s="189"/>
      <c r="R16" s="189"/>
      <c r="S16" s="189"/>
      <c r="T16" s="189"/>
      <c r="U16" s="133">
        <v>40</v>
      </c>
      <c r="V16" s="60">
        <v>0</v>
      </c>
      <c r="W16" s="133">
        <v>40</v>
      </c>
      <c r="X16" s="133">
        <v>536</v>
      </c>
      <c r="Y16" s="147">
        <f t="shared" si="3"/>
        <v>0</v>
      </c>
      <c r="Z16" s="189"/>
      <c r="AA16" s="310"/>
      <c r="AC16" s="415"/>
    </row>
    <row r="17" spans="1:29" s="8" customFormat="1" ht="25.5">
      <c r="A17" s="132">
        <v>6</v>
      </c>
      <c r="B17" s="72" t="s">
        <v>217</v>
      </c>
      <c r="C17" s="241" t="s">
        <v>231</v>
      </c>
      <c r="D17" s="241" t="s">
        <v>525</v>
      </c>
      <c r="E17" s="241" t="s">
        <v>174</v>
      </c>
      <c r="F17" s="241" t="s">
        <v>242</v>
      </c>
      <c r="G17" s="60">
        <v>1800</v>
      </c>
      <c r="H17" s="134">
        <v>1736</v>
      </c>
      <c r="I17" s="136">
        <v>64</v>
      </c>
      <c r="J17" s="189"/>
      <c r="K17" s="134">
        <v>1800</v>
      </c>
      <c r="L17" s="134">
        <v>1736</v>
      </c>
      <c r="M17" s="133">
        <v>1761.932</v>
      </c>
      <c r="N17" s="189"/>
      <c r="O17" s="140">
        <v>2.950999999999965</v>
      </c>
      <c r="P17" s="189"/>
      <c r="Q17" s="140">
        <v>2.950999999999965</v>
      </c>
      <c r="R17" s="189"/>
      <c r="S17" s="189"/>
      <c r="T17" s="189"/>
      <c r="U17" s="133">
        <v>86</v>
      </c>
      <c r="V17" s="60">
        <v>0</v>
      </c>
      <c r="W17" s="133">
        <v>86</v>
      </c>
      <c r="X17" s="133">
        <v>1736</v>
      </c>
      <c r="Y17" s="147">
        <f t="shared" si="3"/>
        <v>0</v>
      </c>
      <c r="Z17" s="189"/>
      <c r="AA17" s="310"/>
      <c r="AC17" s="415"/>
    </row>
    <row r="18" spans="1:29" s="8" customFormat="1" ht="25.5">
      <c r="A18" s="132">
        <v>7</v>
      </c>
      <c r="B18" s="72" t="s">
        <v>218</v>
      </c>
      <c r="C18" s="241" t="s">
        <v>232</v>
      </c>
      <c r="D18" s="241" t="s">
        <v>526</v>
      </c>
      <c r="E18" s="241" t="s">
        <v>174</v>
      </c>
      <c r="F18" s="241" t="s">
        <v>243</v>
      </c>
      <c r="G18" s="60">
        <v>934</v>
      </c>
      <c r="H18" s="134">
        <v>876</v>
      </c>
      <c r="I18" s="136">
        <v>11.26</v>
      </c>
      <c r="J18" s="136">
        <v>46.74</v>
      </c>
      <c r="K18" s="134">
        <v>887</v>
      </c>
      <c r="L18" s="134">
        <v>876</v>
      </c>
      <c r="M18" s="133">
        <v>920</v>
      </c>
      <c r="N18" s="189"/>
      <c r="O18" s="189"/>
      <c r="P18" s="189"/>
      <c r="Q18" s="189"/>
      <c r="R18" s="189"/>
      <c r="S18" s="189"/>
      <c r="T18" s="189"/>
      <c r="U18" s="133">
        <v>56</v>
      </c>
      <c r="V18" s="60">
        <v>0</v>
      </c>
      <c r="W18" s="133">
        <v>56</v>
      </c>
      <c r="X18" s="133">
        <v>876</v>
      </c>
      <c r="Y18" s="147">
        <f t="shared" si="3"/>
        <v>0</v>
      </c>
      <c r="Z18" s="189"/>
      <c r="AA18" s="310"/>
      <c r="AC18" s="415"/>
    </row>
    <row r="19" spans="1:29" s="8" customFormat="1" ht="25.5">
      <c r="A19" s="132">
        <v>8</v>
      </c>
      <c r="B19" s="72" t="s">
        <v>219</v>
      </c>
      <c r="C19" s="241" t="s">
        <v>233</v>
      </c>
      <c r="D19" s="241" t="s">
        <v>527</v>
      </c>
      <c r="E19" s="241" t="s">
        <v>174</v>
      </c>
      <c r="F19" s="241" t="s">
        <v>244</v>
      </c>
      <c r="G19" s="60">
        <v>1844</v>
      </c>
      <c r="H19" s="134">
        <v>1736</v>
      </c>
      <c r="I19" s="136">
        <v>108</v>
      </c>
      <c r="J19" s="189"/>
      <c r="K19" s="134">
        <v>1844</v>
      </c>
      <c r="L19" s="134">
        <v>1736</v>
      </c>
      <c r="M19" s="133">
        <v>1820</v>
      </c>
      <c r="N19" s="189"/>
      <c r="O19" s="189"/>
      <c r="P19" s="189"/>
      <c r="Q19" s="189"/>
      <c r="R19" s="189"/>
      <c r="S19" s="189"/>
      <c r="T19" s="189"/>
      <c r="U19" s="133">
        <v>136</v>
      </c>
      <c r="V19" s="60">
        <v>136</v>
      </c>
      <c r="W19" s="133">
        <v>136</v>
      </c>
      <c r="X19" s="133">
        <v>1736</v>
      </c>
      <c r="Y19" s="147">
        <f t="shared" si="3"/>
        <v>0</v>
      </c>
      <c r="Z19" s="189"/>
      <c r="AA19" s="310"/>
      <c r="AC19" s="415"/>
    </row>
    <row r="20" spans="1:29" s="8" customFormat="1" ht="25.5">
      <c r="A20" s="132">
        <v>9</v>
      </c>
      <c r="B20" s="72" t="s">
        <v>220</v>
      </c>
      <c r="C20" s="241" t="s">
        <v>227</v>
      </c>
      <c r="D20" s="241" t="s">
        <v>520</v>
      </c>
      <c r="E20" s="241" t="s">
        <v>174</v>
      </c>
      <c r="F20" s="241" t="s">
        <v>245</v>
      </c>
      <c r="G20" s="60">
        <v>926</v>
      </c>
      <c r="H20" s="134">
        <v>836</v>
      </c>
      <c r="I20" s="136">
        <v>90</v>
      </c>
      <c r="J20" s="189"/>
      <c r="K20" s="134">
        <v>926</v>
      </c>
      <c r="L20" s="134">
        <v>836</v>
      </c>
      <c r="M20" s="133">
        <v>920</v>
      </c>
      <c r="N20" s="189"/>
      <c r="O20" s="189"/>
      <c r="P20" s="189"/>
      <c r="Q20" s="189"/>
      <c r="R20" s="189"/>
      <c r="S20" s="189"/>
      <c r="T20" s="189"/>
      <c r="U20" s="133">
        <v>36</v>
      </c>
      <c r="V20" s="60">
        <v>36</v>
      </c>
      <c r="W20" s="133">
        <v>36</v>
      </c>
      <c r="X20" s="133">
        <v>836</v>
      </c>
      <c r="Y20" s="147">
        <f t="shared" si="3"/>
        <v>0</v>
      </c>
      <c r="Z20" s="189"/>
      <c r="AA20" s="310"/>
      <c r="AC20" s="415"/>
    </row>
    <row r="21" spans="1:29" s="8" customFormat="1" ht="33.75">
      <c r="A21" s="132">
        <v>10</v>
      </c>
      <c r="B21" s="72" t="s">
        <v>221</v>
      </c>
      <c r="C21" s="241" t="s">
        <v>234</v>
      </c>
      <c r="D21" s="241" t="s">
        <v>528</v>
      </c>
      <c r="E21" s="241" t="s">
        <v>174</v>
      </c>
      <c r="F21" s="241" t="s">
        <v>246</v>
      </c>
      <c r="G21" s="60">
        <v>2800</v>
      </c>
      <c r="H21" s="134">
        <v>2746</v>
      </c>
      <c r="I21" s="136">
        <v>54</v>
      </c>
      <c r="J21" s="189"/>
      <c r="K21" s="134">
        <v>2800</v>
      </c>
      <c r="L21" s="134">
        <v>2746</v>
      </c>
      <c r="M21" s="133">
        <v>2700</v>
      </c>
      <c r="N21" s="189"/>
      <c r="O21" s="189"/>
      <c r="P21" s="189"/>
      <c r="Q21" s="189"/>
      <c r="R21" s="189"/>
      <c r="S21" s="189"/>
      <c r="T21" s="189"/>
      <c r="U21" s="133">
        <v>135</v>
      </c>
      <c r="V21" s="60">
        <v>74.304000000000002</v>
      </c>
      <c r="W21" s="133">
        <v>135</v>
      </c>
      <c r="X21" s="133">
        <v>2746</v>
      </c>
      <c r="Y21" s="147">
        <f t="shared" si="3"/>
        <v>0</v>
      </c>
      <c r="Z21" s="189"/>
      <c r="AA21" s="310"/>
      <c r="AC21" s="415"/>
    </row>
    <row r="22" spans="1:29" s="8" customFormat="1" ht="33.75">
      <c r="A22" s="132">
        <v>11</v>
      </c>
      <c r="B22" s="72" t="s">
        <v>222</v>
      </c>
      <c r="C22" s="241" t="s">
        <v>235</v>
      </c>
      <c r="D22" s="241" t="s">
        <v>529</v>
      </c>
      <c r="E22" s="241" t="s">
        <v>174</v>
      </c>
      <c r="F22" s="241" t="s">
        <v>247</v>
      </c>
      <c r="G22" s="60">
        <v>765</v>
      </c>
      <c r="H22" s="134">
        <v>755</v>
      </c>
      <c r="I22" s="136">
        <v>10</v>
      </c>
      <c r="J22" s="189"/>
      <c r="K22" s="134">
        <v>765</v>
      </c>
      <c r="L22" s="134">
        <v>755</v>
      </c>
      <c r="M22" s="133">
        <v>760</v>
      </c>
      <c r="N22" s="189"/>
      <c r="O22" s="189"/>
      <c r="P22" s="189"/>
      <c r="Q22" s="189"/>
      <c r="R22" s="189"/>
      <c r="S22" s="189"/>
      <c r="T22" s="189"/>
      <c r="U22" s="133">
        <v>155</v>
      </c>
      <c r="V22" s="60">
        <v>0</v>
      </c>
      <c r="W22" s="133">
        <v>155</v>
      </c>
      <c r="X22" s="133">
        <v>755</v>
      </c>
      <c r="Y22" s="147">
        <f t="shared" si="3"/>
        <v>0</v>
      </c>
      <c r="Z22" s="189"/>
      <c r="AA22" s="310"/>
      <c r="AC22" s="415"/>
    </row>
    <row r="23" spans="1:29" s="8" customFormat="1" ht="33.75">
      <c r="A23" s="132">
        <v>12</v>
      </c>
      <c r="B23" s="72" t="s">
        <v>223</v>
      </c>
      <c r="C23" s="241" t="s">
        <v>230</v>
      </c>
      <c r="D23" s="241" t="s">
        <v>530</v>
      </c>
      <c r="E23" s="241" t="s">
        <v>174</v>
      </c>
      <c r="F23" s="241" t="s">
        <v>248</v>
      </c>
      <c r="G23" s="60">
        <v>1300</v>
      </c>
      <c r="H23" s="134">
        <v>1200</v>
      </c>
      <c r="I23" s="136">
        <v>100</v>
      </c>
      <c r="J23" s="189"/>
      <c r="K23" s="134">
        <v>1300</v>
      </c>
      <c r="L23" s="134">
        <v>1200</v>
      </c>
      <c r="M23" s="133">
        <v>1120</v>
      </c>
      <c r="N23" s="189"/>
      <c r="O23" s="189"/>
      <c r="P23" s="189"/>
      <c r="Q23" s="189"/>
      <c r="R23" s="189"/>
      <c r="S23" s="189"/>
      <c r="T23" s="189"/>
      <c r="U23" s="133">
        <v>50</v>
      </c>
      <c r="V23" s="60">
        <v>0</v>
      </c>
      <c r="W23" s="133">
        <v>50</v>
      </c>
      <c r="X23" s="133">
        <v>1200</v>
      </c>
      <c r="Y23" s="147">
        <f t="shared" si="3"/>
        <v>0</v>
      </c>
      <c r="Z23" s="189"/>
      <c r="AA23" s="310"/>
      <c r="AC23" s="415"/>
    </row>
    <row r="24" spans="1:29" s="8" customFormat="1" ht="25.5">
      <c r="A24" s="132">
        <v>13</v>
      </c>
      <c r="B24" s="131" t="s">
        <v>224</v>
      </c>
      <c r="C24" s="308" t="s">
        <v>232</v>
      </c>
      <c r="D24" s="241" t="s">
        <v>531</v>
      </c>
      <c r="E24" s="308" t="s">
        <v>174</v>
      </c>
      <c r="F24" s="308" t="s">
        <v>249</v>
      </c>
      <c r="G24" s="60">
        <v>982</v>
      </c>
      <c r="H24" s="134">
        <v>860</v>
      </c>
      <c r="I24" s="136">
        <v>122</v>
      </c>
      <c r="J24" s="189"/>
      <c r="K24" s="134">
        <v>982</v>
      </c>
      <c r="L24" s="134">
        <v>860</v>
      </c>
      <c r="M24" s="133">
        <v>920</v>
      </c>
      <c r="N24" s="189"/>
      <c r="O24" s="138">
        <v>78.009000000000029</v>
      </c>
      <c r="P24" s="189"/>
      <c r="Q24" s="138">
        <v>78.009000000000029</v>
      </c>
      <c r="R24" s="189"/>
      <c r="S24" s="189"/>
      <c r="T24" s="189"/>
      <c r="U24" s="133">
        <v>40</v>
      </c>
      <c r="V24" s="60">
        <v>0</v>
      </c>
      <c r="W24" s="133">
        <v>40</v>
      </c>
      <c r="X24" s="133">
        <v>860</v>
      </c>
      <c r="Y24" s="147">
        <f t="shared" si="3"/>
        <v>0</v>
      </c>
      <c r="Z24" s="189"/>
      <c r="AA24" s="310"/>
      <c r="AC24" s="415"/>
    </row>
    <row r="25" spans="1:29" s="8" customFormat="1" ht="33.75">
      <c r="A25" s="132">
        <v>14</v>
      </c>
      <c r="B25" s="131" t="s">
        <v>225</v>
      </c>
      <c r="C25" s="308" t="s">
        <v>236</v>
      </c>
      <c r="D25" s="241" t="s">
        <v>532</v>
      </c>
      <c r="E25" s="308" t="s">
        <v>174</v>
      </c>
      <c r="F25" s="308" t="s">
        <v>250</v>
      </c>
      <c r="G25" s="60">
        <v>1650</v>
      </c>
      <c r="H25" s="134">
        <v>1645</v>
      </c>
      <c r="I25" s="136">
        <v>5</v>
      </c>
      <c r="J25" s="189"/>
      <c r="K25" s="134">
        <v>1650</v>
      </c>
      <c r="L25" s="134">
        <v>1645</v>
      </c>
      <c r="M25" s="133">
        <v>1600</v>
      </c>
      <c r="N25" s="189"/>
      <c r="O25" s="138">
        <v>352.43100000000004</v>
      </c>
      <c r="P25" s="189"/>
      <c r="Q25" s="138">
        <v>352.43100000000004</v>
      </c>
      <c r="R25" s="189"/>
      <c r="S25" s="189"/>
      <c r="T25" s="189"/>
      <c r="U25" s="133">
        <v>145</v>
      </c>
      <c r="V25" s="60">
        <v>0</v>
      </c>
      <c r="W25" s="133">
        <v>145</v>
      </c>
      <c r="X25" s="133">
        <v>1645</v>
      </c>
      <c r="Y25" s="147">
        <f t="shared" si="3"/>
        <v>0</v>
      </c>
      <c r="Z25" s="189"/>
      <c r="AA25" s="310"/>
      <c r="AC25" s="415"/>
    </row>
    <row r="26" spans="1:29" s="8" customFormat="1" ht="33.75">
      <c r="A26" s="132">
        <v>15</v>
      </c>
      <c r="B26" s="72" t="s">
        <v>226</v>
      </c>
      <c r="C26" s="241" t="s">
        <v>237</v>
      </c>
      <c r="D26" s="241" t="s">
        <v>533</v>
      </c>
      <c r="E26" s="241" t="s">
        <v>174</v>
      </c>
      <c r="F26" s="241" t="s">
        <v>251</v>
      </c>
      <c r="G26" s="60">
        <v>1900</v>
      </c>
      <c r="H26" s="134">
        <v>1736</v>
      </c>
      <c r="I26" s="136">
        <v>164</v>
      </c>
      <c r="J26" s="189"/>
      <c r="K26" s="134">
        <v>1900</v>
      </c>
      <c r="L26" s="134">
        <v>1736</v>
      </c>
      <c r="M26" s="133">
        <v>1850</v>
      </c>
      <c r="N26" s="189"/>
      <c r="O26" s="138">
        <v>663.48899999999992</v>
      </c>
      <c r="P26" s="189"/>
      <c r="Q26" s="138">
        <v>663.48899999999992</v>
      </c>
      <c r="R26" s="189"/>
      <c r="S26" s="189"/>
      <c r="T26" s="189"/>
      <c r="U26" s="133">
        <v>136</v>
      </c>
      <c r="V26" s="60">
        <v>0</v>
      </c>
      <c r="W26" s="133">
        <v>136</v>
      </c>
      <c r="X26" s="133">
        <v>1736</v>
      </c>
      <c r="Y26" s="147">
        <f t="shared" si="3"/>
        <v>0</v>
      </c>
      <c r="Z26" s="189"/>
      <c r="AA26" s="310"/>
      <c r="AC26" s="415"/>
    </row>
    <row r="27" spans="1:29" s="144" customFormat="1" ht="13.5">
      <c r="A27" s="145" t="s">
        <v>20</v>
      </c>
      <c r="B27" s="137" t="s">
        <v>40</v>
      </c>
      <c r="C27" s="309"/>
      <c r="D27" s="309"/>
      <c r="E27" s="309"/>
      <c r="F27" s="309"/>
      <c r="G27" s="142">
        <f>SUM(G28:G30)</f>
        <v>4790</v>
      </c>
      <c r="H27" s="142">
        <f t="shared" ref="H27:Z27" si="4">SUM(H28:H30)</f>
        <v>4670</v>
      </c>
      <c r="I27" s="142">
        <f t="shared" si="4"/>
        <v>85.33</v>
      </c>
      <c r="J27" s="142">
        <f t="shared" si="4"/>
        <v>34.67</v>
      </c>
      <c r="K27" s="142">
        <f t="shared" si="4"/>
        <v>4755</v>
      </c>
      <c r="L27" s="142">
        <f t="shared" si="4"/>
        <v>4670</v>
      </c>
      <c r="M27" s="142">
        <f t="shared" si="4"/>
        <v>3345.1849999999999</v>
      </c>
      <c r="N27" s="142">
        <f t="shared" si="4"/>
        <v>0</v>
      </c>
      <c r="O27" s="142">
        <f t="shared" si="4"/>
        <v>0</v>
      </c>
      <c r="P27" s="142">
        <f t="shared" si="4"/>
        <v>0</v>
      </c>
      <c r="Q27" s="142">
        <f t="shared" si="4"/>
        <v>0</v>
      </c>
      <c r="R27" s="142">
        <f t="shared" si="4"/>
        <v>12.213999999999999</v>
      </c>
      <c r="S27" s="142">
        <f t="shared" si="4"/>
        <v>0</v>
      </c>
      <c r="T27" s="142">
        <f t="shared" si="4"/>
        <v>12.213999999999999</v>
      </c>
      <c r="U27" s="142">
        <f t="shared" si="4"/>
        <v>1050</v>
      </c>
      <c r="V27" s="142">
        <f t="shared" si="4"/>
        <v>790.59199999999998</v>
      </c>
      <c r="W27" s="142">
        <f t="shared" si="4"/>
        <v>1050</v>
      </c>
      <c r="X27" s="142">
        <f t="shared" si="4"/>
        <v>2972</v>
      </c>
      <c r="Y27" s="142">
        <f t="shared" si="4"/>
        <v>1507.4430000000002</v>
      </c>
      <c r="Z27" s="142">
        <f t="shared" si="4"/>
        <v>1507.4430000000002</v>
      </c>
      <c r="AA27" s="309"/>
      <c r="AC27" s="414">
        <f>V27/U27*100</f>
        <v>75.294476190476189</v>
      </c>
    </row>
    <row r="28" spans="1:29" s="8" customFormat="1" ht="25.5">
      <c r="A28" s="94">
        <v>1</v>
      </c>
      <c r="B28" s="72" t="s">
        <v>252</v>
      </c>
      <c r="C28" s="241" t="s">
        <v>153</v>
      </c>
      <c r="D28" s="241" t="s">
        <v>536</v>
      </c>
      <c r="E28" s="241" t="s">
        <v>156</v>
      </c>
      <c r="F28" s="241" t="s">
        <v>256</v>
      </c>
      <c r="G28" s="133">
        <v>1620</v>
      </c>
      <c r="H28" s="77">
        <v>1570</v>
      </c>
      <c r="I28" s="136">
        <v>30</v>
      </c>
      <c r="J28" s="136">
        <v>20</v>
      </c>
      <c r="K28" s="77">
        <v>1600</v>
      </c>
      <c r="L28" s="77">
        <v>1570</v>
      </c>
      <c r="M28" s="133">
        <v>800</v>
      </c>
      <c r="N28" s="189"/>
      <c r="O28" s="189"/>
      <c r="P28" s="189"/>
      <c r="Q28" s="189"/>
      <c r="R28" s="139">
        <v>11.553999999999974</v>
      </c>
      <c r="S28" s="189"/>
      <c r="T28" s="139">
        <v>11.553999999999974</v>
      </c>
      <c r="U28" s="133">
        <v>188</v>
      </c>
      <c r="V28" s="133">
        <v>0</v>
      </c>
      <c r="W28" s="133">
        <v>188</v>
      </c>
      <c r="X28" s="133">
        <v>999</v>
      </c>
      <c r="Y28" s="147">
        <f>L28-X28</f>
        <v>571</v>
      </c>
      <c r="Z28" s="147">
        <f>Y28</f>
        <v>571</v>
      </c>
      <c r="AA28" s="310"/>
      <c r="AC28" s="415"/>
    </row>
    <row r="29" spans="1:29" s="8" customFormat="1" ht="25.5">
      <c r="A29" s="94">
        <v>2</v>
      </c>
      <c r="B29" s="72" t="s">
        <v>253</v>
      </c>
      <c r="C29" s="241" t="s">
        <v>155</v>
      </c>
      <c r="D29" s="241" t="s">
        <v>534</v>
      </c>
      <c r="E29" s="241" t="s">
        <v>156</v>
      </c>
      <c r="F29" s="241" t="s">
        <v>257</v>
      </c>
      <c r="G29" s="133">
        <v>670</v>
      </c>
      <c r="H29" s="77">
        <v>620</v>
      </c>
      <c r="I29" s="77">
        <v>35.33</v>
      </c>
      <c r="J29" s="77">
        <v>14.67</v>
      </c>
      <c r="K29" s="77">
        <v>655</v>
      </c>
      <c r="L29" s="77">
        <v>620</v>
      </c>
      <c r="M29" s="133">
        <v>358.185</v>
      </c>
      <c r="N29" s="189"/>
      <c r="O29" s="189"/>
      <c r="P29" s="189"/>
      <c r="Q29" s="189"/>
      <c r="R29" s="139">
        <v>0.66000000000002501</v>
      </c>
      <c r="S29" s="189"/>
      <c r="T29" s="139">
        <v>0.66000000000002501</v>
      </c>
      <c r="U29" s="133">
        <v>95</v>
      </c>
      <c r="V29" s="133">
        <v>23.591999999999999</v>
      </c>
      <c r="W29" s="133">
        <v>95</v>
      </c>
      <c r="X29" s="133">
        <v>395</v>
      </c>
      <c r="Y29" s="147">
        <f t="shared" ref="Y29" si="5">L29-X29</f>
        <v>225</v>
      </c>
      <c r="Z29" s="147">
        <f t="shared" ref="Z29:Z30" si="6">Y29</f>
        <v>225</v>
      </c>
      <c r="AA29" s="310"/>
      <c r="AC29" s="415"/>
    </row>
    <row r="30" spans="1:29" s="8" customFormat="1" ht="25.5">
      <c r="A30" s="94">
        <v>3</v>
      </c>
      <c r="B30" s="72" t="s">
        <v>254</v>
      </c>
      <c r="C30" s="241" t="s">
        <v>255</v>
      </c>
      <c r="D30" s="241" t="s">
        <v>535</v>
      </c>
      <c r="E30" s="241" t="s">
        <v>156</v>
      </c>
      <c r="F30" s="241" t="s">
        <v>258</v>
      </c>
      <c r="G30" s="133">
        <v>2500</v>
      </c>
      <c r="H30" s="77">
        <v>2480</v>
      </c>
      <c r="I30" s="77">
        <v>20</v>
      </c>
      <c r="J30" s="77"/>
      <c r="K30" s="77">
        <v>2500</v>
      </c>
      <c r="L30" s="77">
        <v>2480</v>
      </c>
      <c r="M30" s="133">
        <v>2187</v>
      </c>
      <c r="N30" s="189"/>
      <c r="O30" s="189"/>
      <c r="P30" s="189"/>
      <c r="Q30" s="189"/>
      <c r="R30" s="139">
        <v>0</v>
      </c>
      <c r="S30" s="189"/>
      <c r="T30" s="139">
        <v>0</v>
      </c>
      <c r="U30" s="133">
        <v>767</v>
      </c>
      <c r="V30" s="133">
        <v>767</v>
      </c>
      <c r="W30" s="133">
        <v>767</v>
      </c>
      <c r="X30" s="133">
        <v>1578</v>
      </c>
      <c r="Y30" s="329">
        <v>711.44300000000021</v>
      </c>
      <c r="Z30" s="329">
        <f t="shared" si="6"/>
        <v>711.44300000000021</v>
      </c>
      <c r="AA30" s="310"/>
      <c r="AC30" s="415"/>
    </row>
    <row r="31" spans="1:29" s="8" customFormat="1">
      <c r="A31" s="145" t="s">
        <v>21</v>
      </c>
      <c r="B31" s="137" t="s">
        <v>259</v>
      </c>
      <c r="C31" s="310"/>
      <c r="D31" s="310"/>
      <c r="E31" s="310"/>
      <c r="F31" s="310"/>
      <c r="G31" s="142">
        <f>SUM(G32)</f>
        <v>850</v>
      </c>
      <c r="H31" s="142">
        <f t="shared" ref="H31:Y31" si="7">SUM(H32)</f>
        <v>786</v>
      </c>
      <c r="I31" s="142">
        <f t="shared" si="7"/>
        <v>0</v>
      </c>
      <c r="J31" s="142">
        <f t="shared" si="7"/>
        <v>64</v>
      </c>
      <c r="K31" s="142">
        <f t="shared" si="7"/>
        <v>786</v>
      </c>
      <c r="L31" s="142">
        <f t="shared" si="7"/>
        <v>786</v>
      </c>
      <c r="M31" s="142">
        <f t="shared" si="7"/>
        <v>0</v>
      </c>
      <c r="N31" s="142">
        <f t="shared" si="7"/>
        <v>0</v>
      </c>
      <c r="O31" s="142">
        <f t="shared" si="7"/>
        <v>0</v>
      </c>
      <c r="P31" s="142">
        <f t="shared" si="7"/>
        <v>0</v>
      </c>
      <c r="Q31" s="142">
        <f t="shared" si="7"/>
        <v>0</v>
      </c>
      <c r="R31" s="142">
        <f t="shared" si="7"/>
        <v>0</v>
      </c>
      <c r="S31" s="142">
        <f t="shared" si="7"/>
        <v>0</v>
      </c>
      <c r="T31" s="142">
        <f t="shared" si="7"/>
        <v>0</v>
      </c>
      <c r="U31" s="142">
        <f t="shared" si="7"/>
        <v>0</v>
      </c>
      <c r="V31" s="142">
        <f t="shared" si="7"/>
        <v>0</v>
      </c>
      <c r="W31" s="142">
        <f t="shared" si="7"/>
        <v>0</v>
      </c>
      <c r="X31" s="142">
        <f t="shared" si="7"/>
        <v>0</v>
      </c>
      <c r="Y31" s="142">
        <f t="shared" si="7"/>
        <v>786</v>
      </c>
      <c r="Z31" s="142">
        <f t="shared" ref="Z31" si="8">SUM(Z32)</f>
        <v>786</v>
      </c>
      <c r="AA31" s="310"/>
      <c r="AC31" s="415"/>
    </row>
    <row r="32" spans="1:29" s="8" customFormat="1" ht="25.5">
      <c r="A32" s="94">
        <v>1</v>
      </c>
      <c r="B32" s="72" t="s">
        <v>260</v>
      </c>
      <c r="C32" s="241" t="s">
        <v>172</v>
      </c>
      <c r="D32" s="241">
        <v>89</v>
      </c>
      <c r="E32" s="241" t="s">
        <v>261</v>
      </c>
      <c r="F32" s="310"/>
      <c r="G32" s="133">
        <v>850</v>
      </c>
      <c r="H32" s="77">
        <v>786</v>
      </c>
      <c r="I32" s="77"/>
      <c r="J32" s="77">
        <f>G32-H32</f>
        <v>64</v>
      </c>
      <c r="K32" s="77">
        <v>786</v>
      </c>
      <c r="L32" s="77">
        <v>786</v>
      </c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90"/>
      <c r="Y32" s="147">
        <f>L32</f>
        <v>786</v>
      </c>
      <c r="Z32" s="147">
        <f>Y32</f>
        <v>786</v>
      </c>
      <c r="AA32" s="310"/>
      <c r="AC32" s="415"/>
    </row>
    <row r="33" spans="1:30" s="31" customFormat="1" ht="25.5">
      <c r="A33" s="97" t="s">
        <v>1</v>
      </c>
      <c r="B33" s="108" t="s">
        <v>33</v>
      </c>
      <c r="C33" s="311"/>
      <c r="D33" s="311"/>
      <c r="E33" s="311"/>
      <c r="F33" s="311"/>
      <c r="G33" s="109">
        <f>G34</f>
        <v>214747</v>
      </c>
      <c r="H33" s="109">
        <f t="shared" ref="H33:Z33" si="9">H34</f>
        <v>191447.04800000001</v>
      </c>
      <c r="I33" s="109">
        <f t="shared" si="9"/>
        <v>7799</v>
      </c>
      <c r="J33" s="109">
        <f t="shared" si="9"/>
        <v>150.952</v>
      </c>
      <c r="K33" s="109">
        <f t="shared" si="9"/>
        <v>199246.04800000001</v>
      </c>
      <c r="L33" s="109">
        <f t="shared" si="9"/>
        <v>191447.04800000001</v>
      </c>
      <c r="M33" s="109">
        <f t="shared" si="9"/>
        <v>119732.17299999998</v>
      </c>
      <c r="N33" s="109">
        <f t="shared" si="9"/>
        <v>6178.36</v>
      </c>
      <c r="O33" s="109">
        <f t="shared" si="9"/>
        <v>1066.9219999999998</v>
      </c>
      <c r="P33" s="109">
        <f t="shared" si="9"/>
        <v>122.39599999999999</v>
      </c>
      <c r="Q33" s="109">
        <f t="shared" si="9"/>
        <v>1066.9219999999998</v>
      </c>
      <c r="R33" s="109">
        <f t="shared" si="9"/>
        <v>6129.0959999999995</v>
      </c>
      <c r="S33" s="109">
        <f t="shared" si="9"/>
        <v>0</v>
      </c>
      <c r="T33" s="109">
        <f t="shared" si="9"/>
        <v>6129.0959999999995</v>
      </c>
      <c r="U33" s="109">
        <f t="shared" si="9"/>
        <v>53217</v>
      </c>
      <c r="V33" s="109">
        <f t="shared" si="9"/>
        <v>20130.207999999999</v>
      </c>
      <c r="W33" s="109">
        <f t="shared" si="9"/>
        <v>52837.845000000001</v>
      </c>
      <c r="X33" s="109">
        <f t="shared" si="9"/>
        <v>156801</v>
      </c>
      <c r="Y33" s="109">
        <f t="shared" si="9"/>
        <v>33114.046999999999</v>
      </c>
      <c r="Z33" s="109">
        <f t="shared" si="9"/>
        <v>33114.046999999999</v>
      </c>
      <c r="AA33" s="311"/>
      <c r="AC33" s="414">
        <f>V33/U33*100</f>
        <v>37.826649378957846</v>
      </c>
      <c r="AD33" s="369">
        <f>W33/U33*100</f>
        <v>99.287530300467893</v>
      </c>
    </row>
    <row r="34" spans="1:30" s="5" customFormat="1" ht="53.25" customHeight="1">
      <c r="A34" s="191" t="s">
        <v>2</v>
      </c>
      <c r="B34" s="192" t="s">
        <v>262</v>
      </c>
      <c r="C34" s="229"/>
      <c r="D34" s="229"/>
      <c r="E34" s="229"/>
      <c r="F34" s="229"/>
      <c r="G34" s="85">
        <f>G35+G56+G58</f>
        <v>214747</v>
      </c>
      <c r="H34" s="85">
        <f t="shared" ref="H34:Z34" si="10">H35+H56+H58</f>
        <v>191447.04800000001</v>
      </c>
      <c r="I34" s="85">
        <f t="shared" si="10"/>
        <v>7799</v>
      </c>
      <c r="J34" s="85">
        <f t="shared" si="10"/>
        <v>150.952</v>
      </c>
      <c r="K34" s="85">
        <f t="shared" si="10"/>
        <v>199246.04800000001</v>
      </c>
      <c r="L34" s="85">
        <f t="shared" si="10"/>
        <v>191447.04800000001</v>
      </c>
      <c r="M34" s="85">
        <f t="shared" si="10"/>
        <v>119732.17299999998</v>
      </c>
      <c r="N34" s="85">
        <f t="shared" si="10"/>
        <v>6178.36</v>
      </c>
      <c r="O34" s="85">
        <f t="shared" si="10"/>
        <v>1066.9219999999998</v>
      </c>
      <c r="P34" s="85">
        <f t="shared" si="10"/>
        <v>122.39599999999999</v>
      </c>
      <c r="Q34" s="85">
        <f t="shared" si="10"/>
        <v>1066.9219999999998</v>
      </c>
      <c r="R34" s="85">
        <f t="shared" si="10"/>
        <v>6129.0959999999995</v>
      </c>
      <c r="S34" s="85">
        <f t="shared" si="10"/>
        <v>0</v>
      </c>
      <c r="T34" s="85">
        <f t="shared" si="10"/>
        <v>6129.0959999999995</v>
      </c>
      <c r="U34" s="85">
        <f t="shared" si="10"/>
        <v>53217</v>
      </c>
      <c r="V34" s="85">
        <f t="shared" si="10"/>
        <v>20130.207999999999</v>
      </c>
      <c r="W34" s="85">
        <f t="shared" si="10"/>
        <v>52837.845000000001</v>
      </c>
      <c r="X34" s="85">
        <f t="shared" si="10"/>
        <v>156801</v>
      </c>
      <c r="Y34" s="85">
        <f t="shared" si="10"/>
        <v>33114.046999999999</v>
      </c>
      <c r="Z34" s="85">
        <f t="shared" si="10"/>
        <v>33114.046999999999</v>
      </c>
      <c r="AA34" s="229"/>
      <c r="AC34" s="416"/>
    </row>
    <row r="35" spans="1:30" s="10" customFormat="1" ht="36" customHeight="1">
      <c r="A35" s="145" t="s">
        <v>20</v>
      </c>
      <c r="B35" s="146" t="s">
        <v>40</v>
      </c>
      <c r="C35" s="309"/>
      <c r="D35" s="309"/>
      <c r="E35" s="309"/>
      <c r="F35" s="309"/>
      <c r="G35" s="148">
        <f>SUM(G36:G55)</f>
        <v>182947</v>
      </c>
      <c r="H35" s="148">
        <f t="shared" ref="H35:Z35" si="11">SUM(H36:H55)</f>
        <v>175118</v>
      </c>
      <c r="I35" s="148">
        <f t="shared" si="11"/>
        <v>7799</v>
      </c>
      <c r="J35" s="148">
        <f t="shared" si="11"/>
        <v>30</v>
      </c>
      <c r="K35" s="148">
        <f t="shared" si="11"/>
        <v>182917</v>
      </c>
      <c r="L35" s="148">
        <f t="shared" si="11"/>
        <v>175118</v>
      </c>
      <c r="M35" s="148">
        <f t="shared" si="11"/>
        <v>118740.80999999998</v>
      </c>
      <c r="N35" s="148">
        <f t="shared" si="11"/>
        <v>6178.36</v>
      </c>
      <c r="O35" s="148">
        <f t="shared" si="11"/>
        <v>1066.9219999999998</v>
      </c>
      <c r="P35" s="148">
        <f t="shared" si="11"/>
        <v>122.39599999999999</v>
      </c>
      <c r="Q35" s="148">
        <f t="shared" si="11"/>
        <v>1066.9219999999998</v>
      </c>
      <c r="R35" s="148">
        <f t="shared" si="11"/>
        <v>6129.0959999999995</v>
      </c>
      <c r="S35" s="148">
        <f t="shared" si="11"/>
        <v>0</v>
      </c>
      <c r="T35" s="148">
        <f t="shared" si="11"/>
        <v>6129.0959999999995</v>
      </c>
      <c r="U35" s="148">
        <f t="shared" si="11"/>
        <v>52545</v>
      </c>
      <c r="V35" s="148">
        <f t="shared" si="11"/>
        <v>19458.207999999999</v>
      </c>
      <c r="W35" s="148">
        <f t="shared" si="11"/>
        <v>52165.845000000001</v>
      </c>
      <c r="X35" s="148">
        <f t="shared" si="11"/>
        <v>155929</v>
      </c>
      <c r="Y35" s="148">
        <f t="shared" si="11"/>
        <v>17656.999</v>
      </c>
      <c r="Z35" s="148">
        <f t="shared" si="11"/>
        <v>17656.999</v>
      </c>
      <c r="AA35" s="309"/>
      <c r="AC35" s="414">
        <f>V35/U35*100</f>
        <v>37.031512037301354</v>
      </c>
    </row>
    <row r="36" spans="1:30" s="10" customFormat="1" ht="38.450000000000003" customHeight="1">
      <c r="A36" s="94">
        <v>1</v>
      </c>
      <c r="B36" s="72" t="s">
        <v>263</v>
      </c>
      <c r="C36" s="241" t="s">
        <v>280</v>
      </c>
      <c r="D36" s="241" t="s">
        <v>537</v>
      </c>
      <c r="E36" s="241" t="s">
        <v>130</v>
      </c>
      <c r="F36" s="241" t="s">
        <v>287</v>
      </c>
      <c r="G36" s="133">
        <v>20000</v>
      </c>
      <c r="H36" s="133">
        <v>20000</v>
      </c>
      <c r="I36" s="141"/>
      <c r="J36" s="141"/>
      <c r="K36" s="133">
        <v>20000</v>
      </c>
      <c r="L36" s="133">
        <v>20000</v>
      </c>
      <c r="M36" s="60">
        <v>19120</v>
      </c>
      <c r="N36" s="60">
        <v>1200</v>
      </c>
      <c r="O36" s="141"/>
      <c r="P36" s="141"/>
      <c r="Q36" s="141"/>
      <c r="R36" s="141"/>
      <c r="S36" s="141"/>
      <c r="T36" s="141"/>
      <c r="U36" s="133">
        <v>5809</v>
      </c>
      <c r="V36" s="133">
        <v>5762.7150000000001</v>
      </c>
      <c r="W36" s="133">
        <v>5809</v>
      </c>
      <c r="X36" s="60">
        <v>17809</v>
      </c>
      <c r="Y36" s="60">
        <f>L36-X36</f>
        <v>2191</v>
      </c>
      <c r="Z36" s="60">
        <f>Y36</f>
        <v>2191</v>
      </c>
      <c r="AA36" s="309"/>
      <c r="AC36" s="417"/>
    </row>
    <row r="37" spans="1:30" s="10" customFormat="1" ht="45">
      <c r="A37" s="94">
        <v>2</v>
      </c>
      <c r="B37" s="72" t="s">
        <v>264</v>
      </c>
      <c r="C37" s="241" t="s">
        <v>281</v>
      </c>
      <c r="D37" s="241" t="s">
        <v>538</v>
      </c>
      <c r="E37" s="241" t="s">
        <v>130</v>
      </c>
      <c r="F37" s="241" t="s">
        <v>288</v>
      </c>
      <c r="G37" s="133">
        <v>35000</v>
      </c>
      <c r="H37" s="133">
        <v>35000</v>
      </c>
      <c r="I37" s="141"/>
      <c r="J37" s="141"/>
      <c r="K37" s="133">
        <v>35000</v>
      </c>
      <c r="L37" s="133">
        <v>35000</v>
      </c>
      <c r="M37" s="60">
        <v>24500</v>
      </c>
      <c r="N37" s="60">
        <v>1500</v>
      </c>
      <c r="O37" s="141"/>
      <c r="P37" s="141"/>
      <c r="Q37" s="141"/>
      <c r="R37" s="141"/>
      <c r="S37" s="141"/>
      <c r="T37" s="141"/>
      <c r="U37" s="133">
        <v>12047</v>
      </c>
      <c r="V37" s="133">
        <v>4928</v>
      </c>
      <c r="W37" s="133">
        <v>12047</v>
      </c>
      <c r="X37" s="60">
        <v>31165</v>
      </c>
      <c r="Y37" s="60">
        <f t="shared" ref="Y37:Y57" si="12">L37-X37</f>
        <v>3835</v>
      </c>
      <c r="Z37" s="60">
        <f t="shared" ref="Z37:Z57" si="13">Y37</f>
        <v>3835</v>
      </c>
      <c r="AA37" s="309"/>
      <c r="AC37" s="417"/>
    </row>
    <row r="38" spans="1:30" s="10" customFormat="1" ht="45">
      <c r="A38" s="94">
        <v>3</v>
      </c>
      <c r="B38" s="72" t="s">
        <v>265</v>
      </c>
      <c r="C38" s="241" t="s">
        <v>282</v>
      </c>
      <c r="D38" s="241" t="s">
        <v>539</v>
      </c>
      <c r="E38" s="241" t="s">
        <v>130</v>
      </c>
      <c r="F38" s="241" t="s">
        <v>289</v>
      </c>
      <c r="G38" s="133">
        <v>35000</v>
      </c>
      <c r="H38" s="133">
        <v>35000</v>
      </c>
      <c r="I38" s="141"/>
      <c r="J38" s="141"/>
      <c r="K38" s="133">
        <v>35000</v>
      </c>
      <c r="L38" s="133">
        <v>35000</v>
      </c>
      <c r="M38" s="60">
        <v>3461</v>
      </c>
      <c r="N38" s="60"/>
      <c r="O38" s="141"/>
      <c r="P38" s="141"/>
      <c r="Q38" s="141"/>
      <c r="R38" s="60">
        <v>4700</v>
      </c>
      <c r="S38" s="141"/>
      <c r="T38" s="60">
        <v>4700</v>
      </c>
      <c r="U38" s="133">
        <v>16850</v>
      </c>
      <c r="V38" s="133">
        <v>0</v>
      </c>
      <c r="W38" s="133">
        <v>16850</v>
      </c>
      <c r="X38" s="60">
        <v>31163</v>
      </c>
      <c r="Y38" s="60">
        <f t="shared" si="12"/>
        <v>3837</v>
      </c>
      <c r="Z38" s="60">
        <f t="shared" si="13"/>
        <v>3837</v>
      </c>
      <c r="AA38" s="309"/>
      <c r="AC38" s="417"/>
    </row>
    <row r="39" spans="1:30" s="10" customFormat="1" ht="33.75">
      <c r="A39" s="94">
        <v>4</v>
      </c>
      <c r="B39" s="72" t="s">
        <v>266</v>
      </c>
      <c r="C39" s="241" t="s">
        <v>283</v>
      </c>
      <c r="D39" s="241" t="s">
        <v>540</v>
      </c>
      <c r="E39" s="241" t="s">
        <v>130</v>
      </c>
      <c r="F39" s="241" t="s">
        <v>290</v>
      </c>
      <c r="G39" s="133">
        <v>4556</v>
      </c>
      <c r="H39" s="133">
        <v>4556</v>
      </c>
      <c r="I39" s="141"/>
      <c r="J39" s="141"/>
      <c r="K39" s="133">
        <v>4556</v>
      </c>
      <c r="L39" s="133">
        <v>4556</v>
      </c>
      <c r="M39" s="60">
        <v>4240</v>
      </c>
      <c r="N39" s="60"/>
      <c r="O39" s="141"/>
      <c r="P39" s="141"/>
      <c r="Q39" s="141"/>
      <c r="R39" s="141"/>
      <c r="S39" s="141"/>
      <c r="T39" s="141"/>
      <c r="U39" s="133">
        <v>934</v>
      </c>
      <c r="V39" s="133">
        <v>934</v>
      </c>
      <c r="W39" s="133">
        <v>934</v>
      </c>
      <c r="X39" s="60">
        <v>4057</v>
      </c>
      <c r="Y39" s="60">
        <v>154.67799999999988</v>
      </c>
      <c r="Z39" s="60">
        <f t="shared" si="13"/>
        <v>154.67799999999988</v>
      </c>
      <c r="AA39" s="309"/>
      <c r="AC39" s="417"/>
    </row>
    <row r="40" spans="1:30" s="10" customFormat="1" ht="33.75">
      <c r="A40" s="94">
        <v>5</v>
      </c>
      <c r="B40" s="72" t="s">
        <v>267</v>
      </c>
      <c r="C40" s="241" t="s">
        <v>283</v>
      </c>
      <c r="D40" s="241" t="s">
        <v>541</v>
      </c>
      <c r="E40" s="241" t="s">
        <v>130</v>
      </c>
      <c r="F40" s="241" t="s">
        <v>291</v>
      </c>
      <c r="G40" s="133">
        <v>4000</v>
      </c>
      <c r="H40" s="133">
        <v>4000</v>
      </c>
      <c r="I40" s="141"/>
      <c r="J40" s="141"/>
      <c r="K40" s="133">
        <v>4000</v>
      </c>
      <c r="L40" s="133">
        <v>4000</v>
      </c>
      <c r="M40" s="60">
        <v>3957</v>
      </c>
      <c r="N40" s="60"/>
      <c r="O40" s="141"/>
      <c r="P40" s="141"/>
      <c r="Q40" s="141"/>
      <c r="R40" s="141"/>
      <c r="S40" s="141"/>
      <c r="T40" s="141"/>
      <c r="U40" s="133">
        <v>762</v>
      </c>
      <c r="V40" s="133">
        <v>762</v>
      </c>
      <c r="W40" s="133">
        <v>762</v>
      </c>
      <c r="X40" s="60">
        <v>3562</v>
      </c>
      <c r="Y40" s="60">
        <v>393.14199999999983</v>
      </c>
      <c r="Z40" s="60">
        <f t="shared" si="13"/>
        <v>393.14199999999983</v>
      </c>
      <c r="AA40" s="309"/>
      <c r="AC40" s="417"/>
    </row>
    <row r="41" spans="1:30" s="10" customFormat="1" ht="25.5">
      <c r="A41" s="94">
        <v>6</v>
      </c>
      <c r="B41" s="72" t="s">
        <v>268</v>
      </c>
      <c r="C41" s="241" t="s">
        <v>155</v>
      </c>
      <c r="D41" s="241" t="s">
        <v>542</v>
      </c>
      <c r="E41" s="241" t="s">
        <v>130</v>
      </c>
      <c r="F41" s="241" t="s">
        <v>292</v>
      </c>
      <c r="G41" s="133">
        <v>5400</v>
      </c>
      <c r="H41" s="133">
        <v>5400</v>
      </c>
      <c r="I41" s="141"/>
      <c r="J41" s="141"/>
      <c r="K41" s="133">
        <v>5400</v>
      </c>
      <c r="L41" s="133">
        <v>5400</v>
      </c>
      <c r="M41" s="60">
        <v>4996.6809999999996</v>
      </c>
      <c r="N41" s="60"/>
      <c r="O41" s="141"/>
      <c r="P41" s="141"/>
      <c r="Q41" s="141"/>
      <c r="R41" s="141"/>
      <c r="S41" s="141"/>
      <c r="T41" s="141"/>
      <c r="U41" s="133">
        <v>1048</v>
      </c>
      <c r="V41" s="133">
        <v>1048</v>
      </c>
      <c r="W41" s="133">
        <v>1048</v>
      </c>
      <c r="X41" s="60">
        <v>4808</v>
      </c>
      <c r="Y41" s="60">
        <v>188.68099999999959</v>
      </c>
      <c r="Z41" s="60">
        <f t="shared" si="13"/>
        <v>188.68099999999959</v>
      </c>
      <c r="AA41" s="309"/>
      <c r="AC41" s="417"/>
    </row>
    <row r="42" spans="1:30" s="10" customFormat="1" ht="33.75">
      <c r="A42" s="94">
        <v>7</v>
      </c>
      <c r="B42" s="72" t="s">
        <v>269</v>
      </c>
      <c r="C42" s="241" t="s">
        <v>283</v>
      </c>
      <c r="D42" s="241" t="s">
        <v>543</v>
      </c>
      <c r="E42" s="241" t="s">
        <v>130</v>
      </c>
      <c r="F42" s="241" t="s">
        <v>293</v>
      </c>
      <c r="G42" s="133">
        <v>5000</v>
      </c>
      <c r="H42" s="133">
        <v>5000</v>
      </c>
      <c r="I42" s="141"/>
      <c r="J42" s="141"/>
      <c r="K42" s="133">
        <v>5000</v>
      </c>
      <c r="L42" s="133">
        <v>5000</v>
      </c>
      <c r="M42" s="60">
        <v>4940</v>
      </c>
      <c r="N42" s="60"/>
      <c r="O42" s="141"/>
      <c r="P42" s="141"/>
      <c r="Q42" s="141"/>
      <c r="R42" s="141"/>
      <c r="S42" s="141"/>
      <c r="T42" s="141"/>
      <c r="U42" s="133">
        <v>952</v>
      </c>
      <c r="V42" s="133">
        <v>952</v>
      </c>
      <c r="W42" s="133">
        <v>952</v>
      </c>
      <c r="X42" s="60">
        <v>4452</v>
      </c>
      <c r="Y42" s="60">
        <v>488</v>
      </c>
      <c r="Z42" s="60">
        <f t="shared" si="13"/>
        <v>488</v>
      </c>
      <c r="AA42" s="309"/>
      <c r="AC42" s="417"/>
    </row>
    <row r="43" spans="1:30" s="10" customFormat="1" ht="45">
      <c r="A43" s="94">
        <v>8</v>
      </c>
      <c r="B43" s="72" t="s">
        <v>270</v>
      </c>
      <c r="C43" s="241" t="s">
        <v>284</v>
      </c>
      <c r="D43" s="241" t="s">
        <v>544</v>
      </c>
      <c r="E43" s="241" t="s">
        <v>130</v>
      </c>
      <c r="F43" s="241" t="s">
        <v>294</v>
      </c>
      <c r="G43" s="133">
        <v>24841</v>
      </c>
      <c r="H43" s="133">
        <v>21342</v>
      </c>
      <c r="I43" s="135">
        <f>4170-671</f>
        <v>3499</v>
      </c>
      <c r="J43" s="141"/>
      <c r="K43" s="133">
        <v>24841</v>
      </c>
      <c r="L43" s="133">
        <v>21342</v>
      </c>
      <c r="M43" s="60">
        <v>14800</v>
      </c>
      <c r="N43" s="60">
        <v>1500</v>
      </c>
      <c r="O43" s="141"/>
      <c r="P43" s="141"/>
      <c r="Q43" s="141"/>
      <c r="R43" s="141"/>
      <c r="S43" s="141"/>
      <c r="T43" s="141"/>
      <c r="U43" s="133">
        <v>7003</v>
      </c>
      <c r="V43" s="133">
        <v>1167.4939999999999</v>
      </c>
      <c r="W43" s="133">
        <v>7003</v>
      </c>
      <c r="X43" s="60">
        <v>19003</v>
      </c>
      <c r="Y43" s="60">
        <f t="shared" si="12"/>
        <v>2339</v>
      </c>
      <c r="Z43" s="60">
        <f t="shared" si="13"/>
        <v>2339</v>
      </c>
      <c r="AA43" s="309"/>
      <c r="AC43" s="417"/>
    </row>
    <row r="44" spans="1:30" s="10" customFormat="1" ht="22.5">
      <c r="A44" s="94">
        <v>9</v>
      </c>
      <c r="B44" s="72" t="s">
        <v>271</v>
      </c>
      <c r="C44" s="241" t="s">
        <v>155</v>
      </c>
      <c r="D44" s="241" t="s">
        <v>545</v>
      </c>
      <c r="E44" s="241" t="s">
        <v>130</v>
      </c>
      <c r="F44" s="241" t="s">
        <v>295</v>
      </c>
      <c r="G44" s="133">
        <v>4000</v>
      </c>
      <c r="H44" s="133">
        <v>4000</v>
      </c>
      <c r="I44" s="141"/>
      <c r="J44" s="141"/>
      <c r="K44" s="133">
        <v>4000</v>
      </c>
      <c r="L44" s="133">
        <v>4000</v>
      </c>
      <c r="M44" s="60">
        <v>3845</v>
      </c>
      <c r="N44" s="60">
        <v>21</v>
      </c>
      <c r="O44" s="141"/>
      <c r="P44" s="141"/>
      <c r="Q44" s="141"/>
      <c r="R44" s="141"/>
      <c r="S44" s="141"/>
      <c r="T44" s="141"/>
      <c r="U44" s="133">
        <v>762</v>
      </c>
      <c r="V44" s="133">
        <v>762</v>
      </c>
      <c r="W44" s="133">
        <v>762</v>
      </c>
      <c r="X44" s="60">
        <v>3562</v>
      </c>
      <c r="Y44" s="60">
        <v>283.3760000000002</v>
      </c>
      <c r="Z44" s="60">
        <f t="shared" si="13"/>
        <v>283.3760000000002</v>
      </c>
      <c r="AA44" s="309"/>
      <c r="AC44" s="417"/>
    </row>
    <row r="45" spans="1:30" s="10" customFormat="1" ht="33.75">
      <c r="A45" s="94">
        <v>10</v>
      </c>
      <c r="B45" s="72" t="s">
        <v>272</v>
      </c>
      <c r="C45" s="241" t="s">
        <v>283</v>
      </c>
      <c r="D45" s="241" t="s">
        <v>545</v>
      </c>
      <c r="E45" s="241" t="s">
        <v>130</v>
      </c>
      <c r="F45" s="241" t="s">
        <v>296</v>
      </c>
      <c r="G45" s="133">
        <v>1500</v>
      </c>
      <c r="H45" s="133">
        <v>1500</v>
      </c>
      <c r="I45" s="141"/>
      <c r="J45" s="141"/>
      <c r="K45" s="133">
        <v>1500</v>
      </c>
      <c r="L45" s="133">
        <v>1500</v>
      </c>
      <c r="M45" s="60">
        <v>928</v>
      </c>
      <c r="N45" s="60"/>
      <c r="O45" s="141"/>
      <c r="P45" s="141"/>
      <c r="Q45" s="141"/>
      <c r="R45" s="141"/>
      <c r="S45" s="141"/>
      <c r="T45" s="141"/>
      <c r="U45" s="133">
        <v>436</v>
      </c>
      <c r="V45" s="133">
        <v>0</v>
      </c>
      <c r="W45" s="333">
        <v>56.845000000000027</v>
      </c>
      <c r="X45" s="60">
        <v>1336</v>
      </c>
      <c r="Y45" s="60">
        <v>0</v>
      </c>
      <c r="Z45" s="60">
        <f t="shared" si="13"/>
        <v>0</v>
      </c>
      <c r="AA45" s="231" t="s">
        <v>629</v>
      </c>
      <c r="AC45" s="417"/>
    </row>
    <row r="46" spans="1:30" s="10" customFormat="1" ht="22.5">
      <c r="A46" s="94">
        <v>11</v>
      </c>
      <c r="B46" s="72" t="s">
        <v>143</v>
      </c>
      <c r="C46" s="241" t="s">
        <v>152</v>
      </c>
      <c r="D46" s="241" t="s">
        <v>546</v>
      </c>
      <c r="E46" s="241" t="s">
        <v>130</v>
      </c>
      <c r="F46" s="241" t="s">
        <v>157</v>
      </c>
      <c r="G46" s="133">
        <v>6000</v>
      </c>
      <c r="H46" s="133">
        <v>4200</v>
      </c>
      <c r="I46" s="135">
        <f>500+1300</f>
        <v>1800</v>
      </c>
      <c r="J46" s="141"/>
      <c r="K46" s="133">
        <v>6000</v>
      </c>
      <c r="L46" s="133">
        <v>4200</v>
      </c>
      <c r="M46" s="60">
        <v>2942.1590000000001</v>
      </c>
      <c r="N46" s="60">
        <v>1700</v>
      </c>
      <c r="O46" s="140">
        <v>386.03199999999993</v>
      </c>
      <c r="P46" s="140">
        <v>58.8</v>
      </c>
      <c r="Q46" s="140">
        <v>386.03199999999993</v>
      </c>
      <c r="R46" s="136">
        <v>1000</v>
      </c>
      <c r="S46" s="141"/>
      <c r="T46" s="136">
        <v>1000</v>
      </c>
      <c r="U46" s="133">
        <v>340</v>
      </c>
      <c r="V46" s="133">
        <v>0</v>
      </c>
      <c r="W46" s="133">
        <v>340</v>
      </c>
      <c r="X46" s="60">
        <v>3740</v>
      </c>
      <c r="Y46" s="60">
        <f t="shared" si="12"/>
        <v>460</v>
      </c>
      <c r="Z46" s="60">
        <f t="shared" si="13"/>
        <v>460</v>
      </c>
      <c r="AA46" s="309"/>
      <c r="AC46" s="417"/>
    </row>
    <row r="47" spans="1:30" s="10" customFormat="1" ht="33.75">
      <c r="A47" s="94">
        <v>12</v>
      </c>
      <c r="B47" s="72" t="s">
        <v>144</v>
      </c>
      <c r="C47" s="241" t="s">
        <v>152</v>
      </c>
      <c r="D47" s="241" t="s">
        <v>547</v>
      </c>
      <c r="E47" s="241" t="s">
        <v>130</v>
      </c>
      <c r="F47" s="241" t="s">
        <v>158</v>
      </c>
      <c r="G47" s="133">
        <v>4000</v>
      </c>
      <c r="H47" s="133">
        <v>3500</v>
      </c>
      <c r="I47" s="135">
        <v>500</v>
      </c>
      <c r="J47" s="141"/>
      <c r="K47" s="133">
        <v>4000</v>
      </c>
      <c r="L47" s="133">
        <v>3500</v>
      </c>
      <c r="M47" s="60">
        <v>1602.893</v>
      </c>
      <c r="N47" s="60">
        <v>200</v>
      </c>
      <c r="O47" s="140">
        <v>413.404</v>
      </c>
      <c r="P47" s="140">
        <v>63.595999999999997</v>
      </c>
      <c r="Q47" s="140">
        <v>413.404</v>
      </c>
      <c r="R47" s="141"/>
      <c r="S47" s="141"/>
      <c r="T47" s="141"/>
      <c r="U47" s="133">
        <v>971</v>
      </c>
      <c r="V47" s="133">
        <v>0</v>
      </c>
      <c r="W47" s="133">
        <v>971</v>
      </c>
      <c r="X47" s="60">
        <v>3116</v>
      </c>
      <c r="Y47" s="60">
        <f t="shared" si="12"/>
        <v>384</v>
      </c>
      <c r="Z47" s="60">
        <f t="shared" si="13"/>
        <v>384</v>
      </c>
      <c r="AA47" s="309"/>
      <c r="AC47" s="417"/>
    </row>
    <row r="48" spans="1:30" s="10" customFormat="1" ht="38.25">
      <c r="A48" s="94">
        <v>13</v>
      </c>
      <c r="B48" s="72" t="s">
        <v>145</v>
      </c>
      <c r="C48" s="241" t="s">
        <v>93</v>
      </c>
      <c r="D48" s="241" t="s">
        <v>548</v>
      </c>
      <c r="E48" s="241" t="s">
        <v>130</v>
      </c>
      <c r="F48" s="241" t="s">
        <v>159</v>
      </c>
      <c r="G48" s="133">
        <v>7000</v>
      </c>
      <c r="H48" s="133">
        <v>6000</v>
      </c>
      <c r="I48" s="135">
        <v>1000</v>
      </c>
      <c r="J48" s="141"/>
      <c r="K48" s="133">
        <v>7000</v>
      </c>
      <c r="L48" s="133">
        <v>6000</v>
      </c>
      <c r="M48" s="60">
        <v>6681.7619999999997</v>
      </c>
      <c r="N48" s="60"/>
      <c r="O48" s="141"/>
      <c r="P48" s="141"/>
      <c r="Q48" s="141"/>
      <c r="R48" s="141"/>
      <c r="S48" s="141"/>
      <c r="T48" s="141"/>
      <c r="U48" s="133">
        <v>443</v>
      </c>
      <c r="V48" s="133">
        <v>442.99999999999994</v>
      </c>
      <c r="W48" s="133">
        <v>443</v>
      </c>
      <c r="X48" s="60">
        <v>5343</v>
      </c>
      <c r="Y48" s="60">
        <v>338.76199999999972</v>
      </c>
      <c r="Z48" s="60">
        <f t="shared" si="13"/>
        <v>338.76199999999972</v>
      </c>
      <c r="AA48" s="309"/>
      <c r="AC48" s="417"/>
    </row>
    <row r="49" spans="1:30" s="10" customFormat="1" ht="33.75">
      <c r="A49" s="94">
        <v>14</v>
      </c>
      <c r="B49" s="72" t="s">
        <v>146</v>
      </c>
      <c r="C49" s="241" t="s">
        <v>93</v>
      </c>
      <c r="D49" s="241" t="s">
        <v>549</v>
      </c>
      <c r="E49" s="241" t="s">
        <v>130</v>
      </c>
      <c r="F49" s="241" t="s">
        <v>160</v>
      </c>
      <c r="G49" s="133">
        <v>6000</v>
      </c>
      <c r="H49" s="133">
        <v>5000</v>
      </c>
      <c r="I49" s="135">
        <v>1000</v>
      </c>
      <c r="J49" s="141"/>
      <c r="K49" s="133">
        <v>6000</v>
      </c>
      <c r="L49" s="133">
        <v>5000</v>
      </c>
      <c r="M49" s="60">
        <v>5957.36</v>
      </c>
      <c r="N49" s="60">
        <v>57.359999999999673</v>
      </c>
      <c r="O49" s="141"/>
      <c r="P49" s="141"/>
      <c r="Q49" s="141"/>
      <c r="R49" s="141"/>
      <c r="S49" s="141"/>
      <c r="T49" s="141"/>
      <c r="U49" s="133">
        <v>252</v>
      </c>
      <c r="V49" s="133">
        <v>252</v>
      </c>
      <c r="W49" s="133">
        <v>252</v>
      </c>
      <c r="X49" s="60">
        <v>4452</v>
      </c>
      <c r="Y49" s="60">
        <v>505.35999999999967</v>
      </c>
      <c r="Z49" s="60">
        <f t="shared" si="13"/>
        <v>505.35999999999967</v>
      </c>
      <c r="AA49" s="309"/>
      <c r="AC49" s="417"/>
    </row>
    <row r="50" spans="1:30" s="10" customFormat="1" ht="22.5">
      <c r="A50" s="94">
        <v>15</v>
      </c>
      <c r="B50" s="72" t="s">
        <v>273</v>
      </c>
      <c r="C50" s="241" t="s">
        <v>285</v>
      </c>
      <c r="D50" s="241" t="s">
        <v>550</v>
      </c>
      <c r="E50" s="241" t="s">
        <v>130</v>
      </c>
      <c r="F50" s="241" t="s">
        <v>297</v>
      </c>
      <c r="G50" s="133">
        <v>2000</v>
      </c>
      <c r="H50" s="133">
        <v>2000</v>
      </c>
      <c r="I50" s="141"/>
      <c r="J50" s="141"/>
      <c r="K50" s="133">
        <v>2000</v>
      </c>
      <c r="L50" s="133">
        <v>2000</v>
      </c>
      <c r="M50" s="60">
        <v>1967.424</v>
      </c>
      <c r="N50" s="393"/>
      <c r="O50" s="141"/>
      <c r="P50" s="141"/>
      <c r="Q50" s="141"/>
      <c r="R50" s="141"/>
      <c r="S50" s="141"/>
      <c r="T50" s="141"/>
      <c r="U50" s="133">
        <v>381</v>
      </c>
      <c r="V50" s="133">
        <v>380.99900000000002</v>
      </c>
      <c r="W50" s="133">
        <v>381</v>
      </c>
      <c r="X50" s="60">
        <v>1781</v>
      </c>
      <c r="Y50" s="60">
        <f t="shared" si="12"/>
        <v>219</v>
      </c>
      <c r="Z50" s="60">
        <f t="shared" si="13"/>
        <v>219</v>
      </c>
      <c r="AA50" s="309"/>
      <c r="AC50" s="417"/>
    </row>
    <row r="51" spans="1:30" s="10" customFormat="1" ht="33.75">
      <c r="A51" s="94">
        <v>16</v>
      </c>
      <c r="B51" s="72" t="s">
        <v>274</v>
      </c>
      <c r="C51" s="241" t="s">
        <v>283</v>
      </c>
      <c r="D51" s="241" t="s">
        <v>551</v>
      </c>
      <c r="E51" s="241" t="s">
        <v>130</v>
      </c>
      <c r="F51" s="241" t="s">
        <v>298</v>
      </c>
      <c r="G51" s="133">
        <v>4000</v>
      </c>
      <c r="H51" s="133">
        <v>4000</v>
      </c>
      <c r="I51" s="141"/>
      <c r="J51" s="141"/>
      <c r="K51" s="133">
        <v>4000</v>
      </c>
      <c r="L51" s="133">
        <v>4000</v>
      </c>
      <c r="M51" s="60">
        <v>3666</v>
      </c>
      <c r="N51" s="393"/>
      <c r="O51" s="140">
        <v>5.5109999999999673</v>
      </c>
      <c r="P51" s="141"/>
      <c r="Q51" s="140">
        <v>5.5109999999999673</v>
      </c>
      <c r="R51" s="141"/>
      <c r="S51" s="141"/>
      <c r="T51" s="141"/>
      <c r="U51" s="133">
        <v>767</v>
      </c>
      <c r="V51" s="133">
        <v>0</v>
      </c>
      <c r="W51" s="133">
        <v>767</v>
      </c>
      <c r="X51" s="60">
        <v>3562</v>
      </c>
      <c r="Y51" s="60">
        <f t="shared" si="12"/>
        <v>438</v>
      </c>
      <c r="Z51" s="60">
        <f t="shared" si="13"/>
        <v>438</v>
      </c>
      <c r="AA51" s="309"/>
      <c r="AC51" s="417"/>
    </row>
    <row r="52" spans="1:30" s="10" customFormat="1" ht="22.5">
      <c r="A52" s="94">
        <v>17</v>
      </c>
      <c r="B52" s="72" t="s">
        <v>275</v>
      </c>
      <c r="C52" s="241" t="s">
        <v>234</v>
      </c>
      <c r="D52" s="241" t="s">
        <v>552</v>
      </c>
      <c r="E52" s="241" t="s">
        <v>130</v>
      </c>
      <c r="F52" s="241" t="s">
        <v>299</v>
      </c>
      <c r="G52" s="133">
        <v>2000</v>
      </c>
      <c r="H52" s="133">
        <v>2000</v>
      </c>
      <c r="I52" s="141"/>
      <c r="J52" s="141"/>
      <c r="K52" s="133">
        <v>2000</v>
      </c>
      <c r="L52" s="133">
        <v>2000</v>
      </c>
      <c r="M52" s="60">
        <v>1996.549</v>
      </c>
      <c r="N52" s="393"/>
      <c r="O52" s="140">
        <v>2.0270000000000437</v>
      </c>
      <c r="P52" s="141"/>
      <c r="Q52" s="140">
        <v>2.0270000000000437</v>
      </c>
      <c r="R52" s="141"/>
      <c r="S52" s="141"/>
      <c r="T52" s="141"/>
      <c r="U52" s="133">
        <v>381</v>
      </c>
      <c r="V52" s="133">
        <v>381</v>
      </c>
      <c r="W52" s="133">
        <v>381</v>
      </c>
      <c r="X52" s="60">
        <v>1781</v>
      </c>
      <c r="Y52" s="60">
        <f t="shared" si="12"/>
        <v>219</v>
      </c>
      <c r="Z52" s="60">
        <f t="shared" si="13"/>
        <v>219</v>
      </c>
      <c r="AA52" s="309"/>
      <c r="AC52" s="417"/>
    </row>
    <row r="53" spans="1:30" s="10" customFormat="1" ht="25.5">
      <c r="A53" s="94">
        <v>18</v>
      </c>
      <c r="B53" s="72" t="s">
        <v>276</v>
      </c>
      <c r="C53" s="241" t="s">
        <v>286</v>
      </c>
      <c r="D53" s="241" t="s">
        <v>553</v>
      </c>
      <c r="E53" s="241" t="s">
        <v>130</v>
      </c>
      <c r="F53" s="241" t="s">
        <v>300</v>
      </c>
      <c r="G53" s="133">
        <v>3150</v>
      </c>
      <c r="H53" s="133">
        <v>3150</v>
      </c>
      <c r="I53" s="141"/>
      <c r="J53" s="141"/>
      <c r="K53" s="133">
        <v>3150</v>
      </c>
      <c r="L53" s="133">
        <v>3150</v>
      </c>
      <c r="M53" s="60">
        <v>3122.7950000000001</v>
      </c>
      <c r="N53" s="393"/>
      <c r="O53" s="141"/>
      <c r="P53" s="141"/>
      <c r="Q53" s="141"/>
      <c r="R53" s="141"/>
      <c r="S53" s="141"/>
      <c r="T53" s="141"/>
      <c r="U53" s="133">
        <v>605</v>
      </c>
      <c r="V53" s="133">
        <v>0</v>
      </c>
      <c r="W53" s="133">
        <v>605</v>
      </c>
      <c r="X53" s="60">
        <v>2805</v>
      </c>
      <c r="Y53" s="60">
        <f t="shared" si="12"/>
        <v>345</v>
      </c>
      <c r="Z53" s="60">
        <f t="shared" si="13"/>
        <v>345</v>
      </c>
      <c r="AA53" s="309"/>
      <c r="AC53" s="417"/>
    </row>
    <row r="54" spans="1:30" s="10" customFormat="1" ht="33.75">
      <c r="A54" s="94">
        <v>19</v>
      </c>
      <c r="B54" s="72" t="s">
        <v>277</v>
      </c>
      <c r="C54" s="241" t="s">
        <v>283</v>
      </c>
      <c r="D54" s="241" t="s">
        <v>554</v>
      </c>
      <c r="E54" s="241" t="s">
        <v>130</v>
      </c>
      <c r="F54" s="241" t="s">
        <v>301</v>
      </c>
      <c r="G54" s="133">
        <v>5000</v>
      </c>
      <c r="H54" s="133">
        <v>4980</v>
      </c>
      <c r="I54" s="141"/>
      <c r="J54" s="135">
        <v>20</v>
      </c>
      <c r="K54" s="133">
        <v>4980</v>
      </c>
      <c r="L54" s="133">
        <v>4980</v>
      </c>
      <c r="M54" s="60">
        <v>1801.9190000000001</v>
      </c>
      <c r="N54" s="393"/>
      <c r="O54" s="140">
        <v>259.94799999999987</v>
      </c>
      <c r="P54" s="141"/>
      <c r="Q54" s="140">
        <v>259.94799999999987</v>
      </c>
      <c r="R54" s="140">
        <v>429.096</v>
      </c>
      <c r="S54" s="141"/>
      <c r="T54" s="140">
        <v>429.096</v>
      </c>
      <c r="U54" s="133">
        <v>954</v>
      </c>
      <c r="V54" s="133">
        <v>954</v>
      </c>
      <c r="W54" s="133">
        <v>954</v>
      </c>
      <c r="X54" s="60">
        <v>4434</v>
      </c>
      <c r="Y54" s="60">
        <f t="shared" si="12"/>
        <v>546</v>
      </c>
      <c r="Z54" s="60">
        <f t="shared" si="13"/>
        <v>546</v>
      </c>
      <c r="AA54" s="309"/>
      <c r="AC54" s="417"/>
    </row>
    <row r="55" spans="1:30" s="10" customFormat="1" ht="25.5">
      <c r="A55" s="94">
        <v>20</v>
      </c>
      <c r="B55" s="72" t="s">
        <v>278</v>
      </c>
      <c r="C55" s="241" t="s">
        <v>234</v>
      </c>
      <c r="D55" s="241" t="s">
        <v>555</v>
      </c>
      <c r="E55" s="241" t="s">
        <v>130</v>
      </c>
      <c r="F55" s="241" t="s">
        <v>302</v>
      </c>
      <c r="G55" s="133">
        <v>4500</v>
      </c>
      <c r="H55" s="133">
        <v>4490</v>
      </c>
      <c r="I55" s="141"/>
      <c r="J55" s="135">
        <v>10</v>
      </c>
      <c r="K55" s="133">
        <v>4490</v>
      </c>
      <c r="L55" s="133">
        <v>4490</v>
      </c>
      <c r="M55" s="60">
        <v>4214.268</v>
      </c>
      <c r="N55" s="393"/>
      <c r="O55" s="141"/>
      <c r="P55" s="141"/>
      <c r="Q55" s="141"/>
      <c r="R55" s="141"/>
      <c r="S55" s="141"/>
      <c r="T55" s="141"/>
      <c r="U55" s="133">
        <v>848</v>
      </c>
      <c r="V55" s="133">
        <v>731</v>
      </c>
      <c r="W55" s="133">
        <v>848</v>
      </c>
      <c r="X55" s="60">
        <v>3998</v>
      </c>
      <c r="Y55" s="60">
        <f t="shared" si="12"/>
        <v>492</v>
      </c>
      <c r="Z55" s="60">
        <f t="shared" si="13"/>
        <v>492</v>
      </c>
      <c r="AA55" s="309"/>
      <c r="AC55" s="417"/>
    </row>
    <row r="56" spans="1:30" s="10" customFormat="1" ht="27">
      <c r="A56" s="145" t="s">
        <v>21</v>
      </c>
      <c r="B56" s="146" t="s">
        <v>41</v>
      </c>
      <c r="C56" s="312"/>
      <c r="D56" s="309"/>
      <c r="E56" s="312"/>
      <c r="F56" s="313"/>
      <c r="G56" s="148">
        <f>SUM(G57)</f>
        <v>1000</v>
      </c>
      <c r="H56" s="148">
        <f t="shared" ref="H56:Z56" si="14">SUM(H57)</f>
        <v>979.048</v>
      </c>
      <c r="I56" s="148">
        <f t="shared" si="14"/>
        <v>0</v>
      </c>
      <c r="J56" s="148">
        <f t="shared" si="14"/>
        <v>20.952000000000002</v>
      </c>
      <c r="K56" s="148">
        <f t="shared" si="14"/>
        <v>979.048</v>
      </c>
      <c r="L56" s="148">
        <f t="shared" si="14"/>
        <v>979.048</v>
      </c>
      <c r="M56" s="148">
        <f t="shared" si="14"/>
        <v>991.36300000000006</v>
      </c>
      <c r="N56" s="148">
        <f t="shared" si="14"/>
        <v>0</v>
      </c>
      <c r="O56" s="148">
        <f t="shared" si="14"/>
        <v>0</v>
      </c>
      <c r="P56" s="148">
        <f t="shared" si="14"/>
        <v>0</v>
      </c>
      <c r="Q56" s="148">
        <f t="shared" si="14"/>
        <v>0</v>
      </c>
      <c r="R56" s="148">
        <f t="shared" si="14"/>
        <v>0</v>
      </c>
      <c r="S56" s="148">
        <f t="shared" si="14"/>
        <v>0</v>
      </c>
      <c r="T56" s="148">
        <f t="shared" si="14"/>
        <v>0</v>
      </c>
      <c r="U56" s="148">
        <f t="shared" si="14"/>
        <v>672</v>
      </c>
      <c r="V56" s="148">
        <f t="shared" si="14"/>
        <v>672</v>
      </c>
      <c r="W56" s="148">
        <f t="shared" si="14"/>
        <v>672</v>
      </c>
      <c r="X56" s="148">
        <f t="shared" si="14"/>
        <v>872</v>
      </c>
      <c r="Y56" s="148">
        <f t="shared" si="14"/>
        <v>107.048</v>
      </c>
      <c r="Z56" s="148">
        <f t="shared" si="14"/>
        <v>107.048</v>
      </c>
      <c r="AA56" s="309"/>
      <c r="AC56" s="414">
        <f>V56/U56*100</f>
        <v>100</v>
      </c>
    </row>
    <row r="57" spans="1:30" s="10" customFormat="1" ht="25.5">
      <c r="A57" s="94"/>
      <c r="B57" s="72" t="s">
        <v>279</v>
      </c>
      <c r="C57" s="241" t="s">
        <v>234</v>
      </c>
      <c r="D57" s="241" t="s">
        <v>556</v>
      </c>
      <c r="E57" s="241" t="s">
        <v>131</v>
      </c>
      <c r="F57" s="241" t="s">
        <v>303</v>
      </c>
      <c r="G57" s="133">
        <v>1000</v>
      </c>
      <c r="H57" s="133">
        <v>979.048</v>
      </c>
      <c r="I57" s="141"/>
      <c r="J57" s="133">
        <v>20.952000000000002</v>
      </c>
      <c r="K57" s="133">
        <v>979.048</v>
      </c>
      <c r="L57" s="133">
        <v>979.048</v>
      </c>
      <c r="M57" s="133">
        <v>991.36300000000006</v>
      </c>
      <c r="N57" s="141"/>
      <c r="O57" s="141"/>
      <c r="P57" s="141"/>
      <c r="Q57" s="141"/>
      <c r="R57" s="141"/>
      <c r="S57" s="141"/>
      <c r="T57" s="141"/>
      <c r="U57" s="133">
        <v>672</v>
      </c>
      <c r="V57" s="133">
        <v>672</v>
      </c>
      <c r="W57" s="133">
        <v>672</v>
      </c>
      <c r="X57" s="133">
        <v>872</v>
      </c>
      <c r="Y57" s="60">
        <f t="shared" si="12"/>
        <v>107.048</v>
      </c>
      <c r="Z57" s="60">
        <f t="shared" si="13"/>
        <v>107.048</v>
      </c>
      <c r="AA57" s="309"/>
      <c r="AC57" s="417"/>
    </row>
    <row r="58" spans="1:30" s="10" customFormat="1">
      <c r="A58" s="145" t="s">
        <v>86</v>
      </c>
      <c r="B58" s="146" t="s">
        <v>65</v>
      </c>
      <c r="C58" s="309"/>
      <c r="D58" s="309"/>
      <c r="E58" s="309"/>
      <c r="F58" s="309"/>
      <c r="G58" s="148">
        <f>SUM(G59:G62)</f>
        <v>30800</v>
      </c>
      <c r="H58" s="148">
        <f t="shared" ref="H58:W58" si="15">SUM(H59:H62)</f>
        <v>15350</v>
      </c>
      <c r="I58" s="148">
        <f t="shared" si="15"/>
        <v>0</v>
      </c>
      <c r="J58" s="148">
        <f t="shared" si="15"/>
        <v>100</v>
      </c>
      <c r="K58" s="148">
        <f t="shared" si="15"/>
        <v>15350</v>
      </c>
      <c r="L58" s="148">
        <f t="shared" si="15"/>
        <v>15350</v>
      </c>
      <c r="M58" s="148">
        <f t="shared" si="15"/>
        <v>0</v>
      </c>
      <c r="N58" s="148">
        <f t="shared" si="15"/>
        <v>0</v>
      </c>
      <c r="O58" s="148">
        <f t="shared" si="15"/>
        <v>0</v>
      </c>
      <c r="P58" s="148">
        <f t="shared" si="15"/>
        <v>0</v>
      </c>
      <c r="Q58" s="148">
        <f t="shared" si="15"/>
        <v>0</v>
      </c>
      <c r="R58" s="148">
        <f t="shared" si="15"/>
        <v>0</v>
      </c>
      <c r="S58" s="148">
        <f t="shared" si="15"/>
        <v>0</v>
      </c>
      <c r="T58" s="148">
        <f t="shared" si="15"/>
        <v>0</v>
      </c>
      <c r="U58" s="148">
        <f t="shared" si="15"/>
        <v>0</v>
      </c>
      <c r="V58" s="148">
        <f t="shared" si="15"/>
        <v>0</v>
      </c>
      <c r="W58" s="148">
        <f t="shared" si="15"/>
        <v>0</v>
      </c>
      <c r="X58" s="148">
        <f t="shared" ref="X58:Z58" si="16">SUM(X59:X62)</f>
        <v>0</v>
      </c>
      <c r="Y58" s="148">
        <f t="shared" si="16"/>
        <v>15350</v>
      </c>
      <c r="Z58" s="148">
        <f t="shared" si="16"/>
        <v>15350</v>
      </c>
      <c r="AA58" s="309"/>
      <c r="AC58" s="417"/>
    </row>
    <row r="59" spans="1:30" s="10" customFormat="1" ht="25.5">
      <c r="A59" s="94">
        <v>1</v>
      </c>
      <c r="B59" s="149" t="s">
        <v>304</v>
      </c>
      <c r="C59" s="241" t="s">
        <v>234</v>
      </c>
      <c r="D59" s="314" t="s">
        <v>557</v>
      </c>
      <c r="E59" s="241" t="s">
        <v>261</v>
      </c>
      <c r="F59" s="309"/>
      <c r="G59" s="151">
        <f>SUM(H59:K59)</f>
        <v>10000</v>
      </c>
      <c r="H59" s="151">
        <v>5000</v>
      </c>
      <c r="I59" s="141"/>
      <c r="J59" s="141"/>
      <c r="K59" s="151">
        <v>5000</v>
      </c>
      <c r="L59" s="151">
        <v>5000</v>
      </c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3"/>
      <c r="Y59" s="60">
        <f>L59</f>
        <v>5000</v>
      </c>
      <c r="Z59" s="60">
        <f>Y59</f>
        <v>5000</v>
      </c>
      <c r="AA59" s="309"/>
      <c r="AC59" s="417"/>
    </row>
    <row r="60" spans="1:30" s="10" customFormat="1" ht="25.5">
      <c r="A60" s="94">
        <v>2</v>
      </c>
      <c r="B60" s="150" t="s">
        <v>305</v>
      </c>
      <c r="C60" s="241" t="s">
        <v>285</v>
      </c>
      <c r="D60" s="314" t="s">
        <v>558</v>
      </c>
      <c r="E60" s="241" t="s">
        <v>261</v>
      </c>
      <c r="F60" s="309"/>
      <c r="G60" s="151">
        <f t="shared" ref="G60:G61" si="17">SUM(H60:K60)</f>
        <v>10000</v>
      </c>
      <c r="H60" s="151">
        <v>5000</v>
      </c>
      <c r="I60" s="141"/>
      <c r="J60" s="141"/>
      <c r="K60" s="151">
        <v>5000</v>
      </c>
      <c r="L60" s="151">
        <v>5000</v>
      </c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3"/>
      <c r="Y60" s="60">
        <f t="shared" ref="Y60:Y62" si="18">L60</f>
        <v>5000</v>
      </c>
      <c r="Z60" s="60">
        <f t="shared" ref="Z60:Z62" si="19">Y60</f>
        <v>5000</v>
      </c>
      <c r="AA60" s="309"/>
      <c r="AC60" s="417"/>
    </row>
    <row r="61" spans="1:30" s="10" customFormat="1" ht="33.75">
      <c r="A61" s="193" t="s">
        <v>307</v>
      </c>
      <c r="B61" s="150" t="s">
        <v>306</v>
      </c>
      <c r="C61" s="241" t="s">
        <v>236</v>
      </c>
      <c r="D61" s="314" t="s">
        <v>559</v>
      </c>
      <c r="E61" s="241" t="s">
        <v>261</v>
      </c>
      <c r="F61" s="309"/>
      <c r="G61" s="151">
        <f t="shared" si="17"/>
        <v>8000</v>
      </c>
      <c r="H61" s="151">
        <v>4000</v>
      </c>
      <c r="I61" s="141"/>
      <c r="J61" s="141"/>
      <c r="K61" s="151">
        <v>4000</v>
      </c>
      <c r="L61" s="151">
        <v>4000</v>
      </c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3"/>
      <c r="Y61" s="60">
        <f t="shared" si="18"/>
        <v>4000</v>
      </c>
      <c r="Z61" s="60">
        <f t="shared" si="19"/>
        <v>4000</v>
      </c>
      <c r="AA61" s="309"/>
      <c r="AC61" s="417"/>
    </row>
    <row r="62" spans="1:30" s="10" customFormat="1" ht="33.75">
      <c r="A62" s="94">
        <v>4</v>
      </c>
      <c r="B62" s="149" t="s">
        <v>308</v>
      </c>
      <c r="C62" s="241" t="s">
        <v>236</v>
      </c>
      <c r="D62" s="314" t="s">
        <v>560</v>
      </c>
      <c r="E62" s="241" t="s">
        <v>261</v>
      </c>
      <c r="F62" s="309"/>
      <c r="G62" s="151">
        <f>SUM(H62:K62)</f>
        <v>2800</v>
      </c>
      <c r="H62" s="151">
        <v>1350</v>
      </c>
      <c r="I62" s="141"/>
      <c r="J62" s="151">
        <v>100</v>
      </c>
      <c r="K62" s="151">
        <v>1350</v>
      </c>
      <c r="L62" s="151">
        <v>1350</v>
      </c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3"/>
      <c r="Y62" s="60">
        <f t="shared" si="18"/>
        <v>1350</v>
      </c>
      <c r="Z62" s="60">
        <f t="shared" si="19"/>
        <v>1350</v>
      </c>
      <c r="AA62" s="309"/>
      <c r="AC62" s="417"/>
    </row>
    <row r="63" spans="1:30" s="5" customFormat="1" ht="38.25">
      <c r="A63" s="97" t="s">
        <v>4</v>
      </c>
      <c r="B63" s="108" t="s">
        <v>36</v>
      </c>
      <c r="C63" s="311"/>
      <c r="D63" s="311"/>
      <c r="E63" s="311"/>
      <c r="F63" s="311"/>
      <c r="G63" s="194">
        <f t="shared" ref="G63:Z63" si="20">G64+G75+G79+G81+G120+G131+G165</f>
        <v>379429.08299999998</v>
      </c>
      <c r="H63" s="194">
        <f t="shared" si="20"/>
        <v>209382</v>
      </c>
      <c r="I63" s="194">
        <f t="shared" si="20"/>
        <v>23678.204000000002</v>
      </c>
      <c r="J63" s="194">
        <f t="shared" si="20"/>
        <v>644.79600000000005</v>
      </c>
      <c r="K63" s="194">
        <f t="shared" si="20"/>
        <v>379119</v>
      </c>
      <c r="L63" s="194">
        <f t="shared" si="20"/>
        <v>354796</v>
      </c>
      <c r="M63" s="194">
        <f t="shared" si="20"/>
        <v>158770.70000000001</v>
      </c>
      <c r="N63" s="194">
        <f t="shared" si="20"/>
        <v>22712.8295</v>
      </c>
      <c r="O63" s="194">
        <f t="shared" si="20"/>
        <v>1842.1479999999999</v>
      </c>
      <c r="P63" s="194">
        <f t="shared" si="20"/>
        <v>0</v>
      </c>
      <c r="Q63" s="194">
        <f t="shared" si="20"/>
        <v>1842.1479999999999</v>
      </c>
      <c r="R63" s="194">
        <f t="shared" si="20"/>
        <v>9754.739136000002</v>
      </c>
      <c r="S63" s="194">
        <f t="shared" si="20"/>
        <v>0</v>
      </c>
      <c r="T63" s="194">
        <f t="shared" si="20"/>
        <v>9754.739136000002</v>
      </c>
      <c r="U63" s="194">
        <f t="shared" si="20"/>
        <v>93013</v>
      </c>
      <c r="V63" s="194">
        <f t="shared" si="20"/>
        <v>28525.823321</v>
      </c>
      <c r="W63" s="194">
        <f t="shared" si="20"/>
        <v>90753.101402</v>
      </c>
      <c r="X63" s="194">
        <f t="shared" si="20"/>
        <v>236723</v>
      </c>
      <c r="Y63" s="194">
        <f t="shared" si="20"/>
        <v>113886</v>
      </c>
      <c r="Z63" s="194">
        <f t="shared" si="20"/>
        <v>113886</v>
      </c>
      <c r="AA63" s="311"/>
      <c r="AC63" s="414">
        <f>V63/U63*100</f>
        <v>30.668641287776978</v>
      </c>
      <c r="AD63" s="369">
        <f>W63/U63*100</f>
        <v>97.570341137260385</v>
      </c>
    </row>
    <row r="64" spans="1:30" s="5" customFormat="1">
      <c r="A64" s="166" t="s">
        <v>2</v>
      </c>
      <c r="B64" s="153" t="s">
        <v>309</v>
      </c>
      <c r="C64" s="315"/>
      <c r="D64" s="315"/>
      <c r="E64" s="315"/>
      <c r="F64" s="315"/>
      <c r="G64" s="86">
        <f>G65+G68</f>
        <v>8663</v>
      </c>
      <c r="H64" s="86">
        <f t="shared" ref="H64:Z64" si="21">H65+H68</f>
        <v>8663</v>
      </c>
      <c r="I64" s="86">
        <f t="shared" si="21"/>
        <v>0</v>
      </c>
      <c r="J64" s="86">
        <f t="shared" si="21"/>
        <v>0</v>
      </c>
      <c r="K64" s="86">
        <f t="shared" si="21"/>
        <v>8663</v>
      </c>
      <c r="L64" s="86">
        <f t="shared" si="21"/>
        <v>8663</v>
      </c>
      <c r="M64" s="86">
        <f t="shared" si="21"/>
        <v>3350</v>
      </c>
      <c r="N64" s="86">
        <f t="shared" si="21"/>
        <v>1100</v>
      </c>
      <c r="O64" s="86">
        <f t="shared" si="21"/>
        <v>0</v>
      </c>
      <c r="P64" s="86">
        <f t="shared" si="21"/>
        <v>0</v>
      </c>
      <c r="Q64" s="86">
        <f t="shared" si="21"/>
        <v>0</v>
      </c>
      <c r="R64" s="86">
        <f t="shared" si="21"/>
        <v>807.92300000000023</v>
      </c>
      <c r="S64" s="86">
        <f t="shared" si="21"/>
        <v>0</v>
      </c>
      <c r="T64" s="86">
        <f t="shared" si="21"/>
        <v>807.92300000000023</v>
      </c>
      <c r="U64" s="86">
        <f t="shared" si="21"/>
        <v>2175</v>
      </c>
      <c r="V64" s="86">
        <f t="shared" si="21"/>
        <v>0</v>
      </c>
      <c r="W64" s="86">
        <f t="shared" si="21"/>
        <v>2175</v>
      </c>
      <c r="X64" s="86">
        <f t="shared" si="21"/>
        <v>6035</v>
      </c>
      <c r="Y64" s="86">
        <f t="shared" si="21"/>
        <v>2628</v>
      </c>
      <c r="Z64" s="86">
        <f t="shared" si="21"/>
        <v>2628</v>
      </c>
      <c r="AA64" s="315"/>
      <c r="AC64" s="416"/>
    </row>
    <row r="65" spans="1:29" s="10" customFormat="1" ht="27">
      <c r="A65" s="154" t="s">
        <v>19</v>
      </c>
      <c r="B65" s="137" t="s">
        <v>41</v>
      </c>
      <c r="C65" s="316"/>
      <c r="D65" s="309"/>
      <c r="E65" s="316"/>
      <c r="F65" s="309"/>
      <c r="G65" s="148">
        <f>SUM(G66:G67)</f>
        <v>4973</v>
      </c>
      <c r="H65" s="148">
        <f t="shared" ref="H65:Z65" si="22">SUM(H66:H67)</f>
        <v>4973</v>
      </c>
      <c r="I65" s="148">
        <f t="shared" si="22"/>
        <v>0</v>
      </c>
      <c r="J65" s="148">
        <f t="shared" si="22"/>
        <v>0</v>
      </c>
      <c r="K65" s="148">
        <f t="shared" si="22"/>
        <v>4973</v>
      </c>
      <c r="L65" s="148">
        <f t="shared" si="22"/>
        <v>4973</v>
      </c>
      <c r="M65" s="148">
        <f t="shared" si="22"/>
        <v>3350</v>
      </c>
      <c r="N65" s="148">
        <f t="shared" si="22"/>
        <v>1100</v>
      </c>
      <c r="O65" s="148">
        <f t="shared" si="22"/>
        <v>0</v>
      </c>
      <c r="P65" s="148">
        <f t="shared" si="22"/>
        <v>0</v>
      </c>
      <c r="Q65" s="148">
        <f t="shared" si="22"/>
        <v>0</v>
      </c>
      <c r="R65" s="148">
        <f t="shared" si="22"/>
        <v>807.92300000000023</v>
      </c>
      <c r="S65" s="148">
        <f t="shared" si="22"/>
        <v>0</v>
      </c>
      <c r="T65" s="148">
        <f t="shared" si="22"/>
        <v>807.92300000000023</v>
      </c>
      <c r="U65" s="148">
        <f t="shared" si="22"/>
        <v>1113</v>
      </c>
      <c r="V65" s="148">
        <f t="shared" si="22"/>
        <v>0</v>
      </c>
      <c r="W65" s="148">
        <f t="shared" si="22"/>
        <v>1113</v>
      </c>
      <c r="X65" s="148">
        <f t="shared" si="22"/>
        <v>4973</v>
      </c>
      <c r="Y65" s="148">
        <f t="shared" si="22"/>
        <v>0</v>
      </c>
      <c r="Z65" s="148">
        <f t="shared" si="22"/>
        <v>0</v>
      </c>
      <c r="AA65" s="309"/>
      <c r="AC65" s="417"/>
    </row>
    <row r="66" spans="1:29" s="10" customFormat="1" ht="25.5">
      <c r="A66" s="132">
        <v>1</v>
      </c>
      <c r="B66" s="131" t="s">
        <v>310</v>
      </c>
      <c r="C66" s="308" t="s">
        <v>155</v>
      </c>
      <c r="D66" s="314" t="s">
        <v>561</v>
      </c>
      <c r="E66" s="308" t="s">
        <v>131</v>
      </c>
      <c r="F66" s="308" t="s">
        <v>317</v>
      </c>
      <c r="G66" s="133">
        <v>2000</v>
      </c>
      <c r="H66" s="133">
        <v>2000</v>
      </c>
      <c r="I66" s="141"/>
      <c r="J66" s="141"/>
      <c r="K66" s="133">
        <v>2000</v>
      </c>
      <c r="L66" s="133">
        <v>2000</v>
      </c>
      <c r="M66" s="133">
        <v>1600</v>
      </c>
      <c r="N66" s="133">
        <v>100</v>
      </c>
      <c r="O66" s="141"/>
      <c r="P66" s="141"/>
      <c r="Q66" s="141"/>
      <c r="R66" s="136">
        <v>497.00300000000016</v>
      </c>
      <c r="S66" s="141"/>
      <c r="T66" s="136">
        <f>R66</f>
        <v>497.00300000000016</v>
      </c>
      <c r="U66" s="136">
        <v>80</v>
      </c>
      <c r="V66" s="141"/>
      <c r="W66" s="136">
        <v>80</v>
      </c>
      <c r="X66" s="136">
        <v>2000</v>
      </c>
      <c r="Y66" s="136">
        <f>L66-X66</f>
        <v>0</v>
      </c>
      <c r="Z66" s="136">
        <f>Y66</f>
        <v>0</v>
      </c>
      <c r="AA66" s="309"/>
      <c r="AC66" s="417"/>
    </row>
    <row r="67" spans="1:29" s="10" customFormat="1" ht="25.5">
      <c r="A67" s="132">
        <v>2</v>
      </c>
      <c r="B67" s="131" t="s">
        <v>311</v>
      </c>
      <c r="C67" s="308" t="s">
        <v>94</v>
      </c>
      <c r="D67" s="314" t="s">
        <v>562</v>
      </c>
      <c r="E67" s="308" t="s">
        <v>156</v>
      </c>
      <c r="F67" s="308" t="s">
        <v>318</v>
      </c>
      <c r="G67" s="133">
        <v>2973</v>
      </c>
      <c r="H67" s="133">
        <v>2973</v>
      </c>
      <c r="I67" s="141"/>
      <c r="J67" s="141"/>
      <c r="K67" s="133">
        <v>2973</v>
      </c>
      <c r="L67" s="133">
        <v>2973</v>
      </c>
      <c r="M67" s="133">
        <v>1750</v>
      </c>
      <c r="N67" s="133">
        <v>1000</v>
      </c>
      <c r="O67" s="141"/>
      <c r="P67" s="141"/>
      <c r="Q67" s="141"/>
      <c r="R67" s="136">
        <v>310.92000000000007</v>
      </c>
      <c r="S67" s="141"/>
      <c r="T67" s="136">
        <f>R67</f>
        <v>310.92000000000007</v>
      </c>
      <c r="U67" s="136">
        <v>1033</v>
      </c>
      <c r="V67" s="141"/>
      <c r="W67" s="136">
        <v>1033</v>
      </c>
      <c r="X67" s="136">
        <v>2973</v>
      </c>
      <c r="Y67" s="136">
        <f>L67-X67</f>
        <v>0</v>
      </c>
      <c r="Z67" s="136">
        <f>Y67</f>
        <v>0</v>
      </c>
      <c r="AA67" s="309"/>
      <c r="AC67" s="417"/>
    </row>
    <row r="68" spans="1:29" s="450" customFormat="1">
      <c r="A68" s="155" t="s">
        <v>20</v>
      </c>
      <c r="B68" s="156" t="s">
        <v>42</v>
      </c>
      <c r="C68" s="317"/>
      <c r="D68" s="448"/>
      <c r="E68" s="317"/>
      <c r="F68" s="448"/>
      <c r="G68" s="449">
        <f>G69+G70+G74</f>
        <v>3690</v>
      </c>
      <c r="H68" s="449">
        <f t="shared" ref="H68:W68" si="23">H69+H70+H74</f>
        <v>3690</v>
      </c>
      <c r="I68" s="449">
        <f t="shared" si="23"/>
        <v>0</v>
      </c>
      <c r="J68" s="449">
        <f t="shared" si="23"/>
        <v>0</v>
      </c>
      <c r="K68" s="449">
        <f t="shared" si="23"/>
        <v>3690</v>
      </c>
      <c r="L68" s="449">
        <f t="shared" si="23"/>
        <v>3690</v>
      </c>
      <c r="M68" s="449">
        <f t="shared" si="23"/>
        <v>0</v>
      </c>
      <c r="N68" s="449">
        <f t="shared" si="23"/>
        <v>0</v>
      </c>
      <c r="O68" s="449">
        <f t="shared" si="23"/>
        <v>0</v>
      </c>
      <c r="P68" s="449">
        <f t="shared" si="23"/>
        <v>0</v>
      </c>
      <c r="Q68" s="449">
        <f t="shared" si="23"/>
        <v>0</v>
      </c>
      <c r="R68" s="449">
        <f t="shared" si="23"/>
        <v>0</v>
      </c>
      <c r="S68" s="449">
        <f t="shared" si="23"/>
        <v>0</v>
      </c>
      <c r="T68" s="449">
        <f t="shared" si="23"/>
        <v>0</v>
      </c>
      <c r="U68" s="449">
        <f t="shared" si="23"/>
        <v>1062</v>
      </c>
      <c r="V68" s="449">
        <f t="shared" si="23"/>
        <v>0</v>
      </c>
      <c r="W68" s="449">
        <f t="shared" si="23"/>
        <v>1062</v>
      </c>
      <c r="X68" s="449">
        <f>X69+X70+X74</f>
        <v>1062</v>
      </c>
      <c r="Y68" s="449">
        <f t="shared" ref="Y68:Z68" si="24">Y69+Y70+Y74</f>
        <v>2628</v>
      </c>
      <c r="Z68" s="449">
        <f t="shared" si="24"/>
        <v>2628</v>
      </c>
      <c r="AA68" s="448"/>
      <c r="AC68" s="451"/>
    </row>
    <row r="69" spans="1:29" s="450" customFormat="1" ht="33.75">
      <c r="A69" s="157">
        <v>1</v>
      </c>
      <c r="B69" s="158" t="s">
        <v>312</v>
      </c>
      <c r="C69" s="277" t="s">
        <v>316</v>
      </c>
      <c r="D69" s="448"/>
      <c r="E69" s="317"/>
      <c r="F69" s="448"/>
      <c r="G69" s="446">
        <v>440</v>
      </c>
      <c r="H69" s="446">
        <v>440</v>
      </c>
      <c r="I69" s="336"/>
      <c r="J69" s="336"/>
      <c r="K69" s="446">
        <v>440</v>
      </c>
      <c r="L69" s="446">
        <v>440</v>
      </c>
      <c r="M69" s="336"/>
      <c r="N69" s="336"/>
      <c r="O69" s="336"/>
      <c r="P69" s="336"/>
      <c r="Q69" s="336"/>
      <c r="R69" s="336"/>
      <c r="S69" s="336"/>
      <c r="T69" s="336"/>
      <c r="U69" s="279">
        <v>200</v>
      </c>
      <c r="V69" s="336"/>
      <c r="W69" s="279">
        <v>200</v>
      </c>
      <c r="X69" s="279">
        <v>200</v>
      </c>
      <c r="Y69" s="279">
        <f>L69-X69</f>
        <v>240</v>
      </c>
      <c r="Z69" s="279">
        <f>Y69</f>
        <v>240</v>
      </c>
      <c r="AA69" s="448"/>
      <c r="AC69" s="451"/>
    </row>
    <row r="70" spans="1:29" s="450" customFormat="1" ht="33.75">
      <c r="A70" s="157">
        <v>2</v>
      </c>
      <c r="B70" s="159" t="s">
        <v>313</v>
      </c>
      <c r="C70" s="277" t="s">
        <v>316</v>
      </c>
      <c r="D70" s="448"/>
      <c r="E70" s="317"/>
      <c r="F70" s="448"/>
      <c r="G70" s="446">
        <v>1720</v>
      </c>
      <c r="H70" s="446">
        <v>1720</v>
      </c>
      <c r="I70" s="336"/>
      <c r="J70" s="336"/>
      <c r="K70" s="446">
        <v>1720</v>
      </c>
      <c r="L70" s="446">
        <v>1720</v>
      </c>
      <c r="M70" s="336"/>
      <c r="N70" s="336"/>
      <c r="O70" s="336"/>
      <c r="P70" s="336"/>
      <c r="Q70" s="336"/>
      <c r="R70" s="336"/>
      <c r="S70" s="336"/>
      <c r="T70" s="336"/>
      <c r="U70" s="279">
        <f>SUM(U71:U73)</f>
        <v>720</v>
      </c>
      <c r="V70" s="336"/>
      <c r="W70" s="279">
        <f>SUM(W71:W73)</f>
        <v>720</v>
      </c>
      <c r="X70" s="279">
        <f>SUM(X71:X73)</f>
        <v>720</v>
      </c>
      <c r="Y70" s="279">
        <f>L70-X70</f>
        <v>1000</v>
      </c>
      <c r="Z70" s="279">
        <f t="shared" ref="Z70:Z74" si="25">Y70</f>
        <v>1000</v>
      </c>
      <c r="AA70" s="448"/>
      <c r="AC70" s="451"/>
    </row>
    <row r="71" spans="1:29" s="450" customFormat="1">
      <c r="A71" s="160"/>
      <c r="B71" s="161" t="s">
        <v>234</v>
      </c>
      <c r="C71" s="318"/>
      <c r="D71" s="448"/>
      <c r="E71" s="317"/>
      <c r="F71" s="448"/>
      <c r="G71" s="446"/>
      <c r="H71" s="446"/>
      <c r="I71" s="336"/>
      <c r="J71" s="336"/>
      <c r="K71" s="446"/>
      <c r="L71" s="446"/>
      <c r="M71" s="336"/>
      <c r="N71" s="336"/>
      <c r="O71" s="336"/>
      <c r="P71" s="336"/>
      <c r="Q71" s="336"/>
      <c r="R71" s="336"/>
      <c r="S71" s="336"/>
      <c r="T71" s="336"/>
      <c r="U71" s="279">
        <v>200</v>
      </c>
      <c r="V71" s="336"/>
      <c r="W71" s="279">
        <v>200</v>
      </c>
      <c r="X71" s="279">
        <v>200</v>
      </c>
      <c r="Y71" s="336"/>
      <c r="Z71" s="279">
        <f t="shared" si="25"/>
        <v>0</v>
      </c>
      <c r="AA71" s="448"/>
      <c r="AC71" s="451"/>
    </row>
    <row r="72" spans="1:29" s="450" customFormat="1">
      <c r="A72" s="160"/>
      <c r="B72" s="161" t="s">
        <v>285</v>
      </c>
      <c r="C72" s="318"/>
      <c r="D72" s="448"/>
      <c r="E72" s="317"/>
      <c r="F72" s="448"/>
      <c r="G72" s="446"/>
      <c r="H72" s="446"/>
      <c r="I72" s="336"/>
      <c r="J72" s="336"/>
      <c r="K72" s="446"/>
      <c r="L72" s="446"/>
      <c r="M72" s="336"/>
      <c r="N72" s="336"/>
      <c r="O72" s="336"/>
      <c r="P72" s="336"/>
      <c r="Q72" s="336"/>
      <c r="R72" s="336"/>
      <c r="S72" s="336"/>
      <c r="T72" s="336"/>
      <c r="U72" s="279">
        <v>240</v>
      </c>
      <c r="V72" s="336"/>
      <c r="W72" s="279">
        <v>240</v>
      </c>
      <c r="X72" s="279">
        <v>240</v>
      </c>
      <c r="Y72" s="336"/>
      <c r="Z72" s="279">
        <f t="shared" si="25"/>
        <v>0</v>
      </c>
      <c r="AA72" s="448"/>
      <c r="AC72" s="451"/>
    </row>
    <row r="73" spans="1:29" s="450" customFormat="1">
      <c r="A73" s="160"/>
      <c r="B73" s="161" t="s">
        <v>314</v>
      </c>
      <c r="C73" s="318"/>
      <c r="D73" s="448"/>
      <c r="E73" s="317"/>
      <c r="F73" s="448"/>
      <c r="G73" s="446"/>
      <c r="H73" s="446"/>
      <c r="I73" s="336"/>
      <c r="J73" s="336"/>
      <c r="K73" s="446"/>
      <c r="L73" s="446"/>
      <c r="M73" s="336"/>
      <c r="N73" s="336"/>
      <c r="O73" s="336"/>
      <c r="P73" s="336"/>
      <c r="Q73" s="336"/>
      <c r="R73" s="336"/>
      <c r="S73" s="336"/>
      <c r="T73" s="336"/>
      <c r="U73" s="279">
        <v>280</v>
      </c>
      <c r="V73" s="336"/>
      <c r="W73" s="279">
        <v>280</v>
      </c>
      <c r="X73" s="279">
        <v>280</v>
      </c>
      <c r="Y73" s="336"/>
      <c r="Z73" s="279">
        <f t="shared" si="25"/>
        <v>0</v>
      </c>
      <c r="AA73" s="448"/>
      <c r="AC73" s="451"/>
    </row>
    <row r="74" spans="1:29" s="450" customFormat="1" ht="33.75">
      <c r="A74" s="157">
        <v>3</v>
      </c>
      <c r="B74" s="158" t="s">
        <v>315</v>
      </c>
      <c r="C74" s="277" t="s">
        <v>316</v>
      </c>
      <c r="D74" s="448"/>
      <c r="E74" s="317"/>
      <c r="F74" s="448"/>
      <c r="G74" s="446">
        <v>1530</v>
      </c>
      <c r="H74" s="446">
        <v>1530</v>
      </c>
      <c r="I74" s="336"/>
      <c r="J74" s="336"/>
      <c r="K74" s="446">
        <v>1530</v>
      </c>
      <c r="L74" s="446">
        <v>1530</v>
      </c>
      <c r="M74" s="336"/>
      <c r="N74" s="336"/>
      <c r="O74" s="336"/>
      <c r="P74" s="336"/>
      <c r="Q74" s="336"/>
      <c r="R74" s="336"/>
      <c r="S74" s="336"/>
      <c r="T74" s="336"/>
      <c r="U74" s="279">
        <v>142</v>
      </c>
      <c r="V74" s="336"/>
      <c r="W74" s="279">
        <v>142</v>
      </c>
      <c r="X74" s="279">
        <v>142</v>
      </c>
      <c r="Y74" s="279">
        <f>L74-X74</f>
        <v>1388</v>
      </c>
      <c r="Z74" s="279">
        <f t="shared" si="25"/>
        <v>1388</v>
      </c>
      <c r="AA74" s="448"/>
      <c r="AC74" s="451"/>
    </row>
    <row r="75" spans="1:29" s="10" customFormat="1">
      <c r="A75" s="166" t="s">
        <v>3</v>
      </c>
      <c r="B75" s="153" t="s">
        <v>319</v>
      </c>
      <c r="C75" s="315"/>
      <c r="D75" s="315"/>
      <c r="E75" s="315"/>
      <c r="F75" s="315"/>
      <c r="G75" s="163">
        <f>G76</f>
        <v>25400</v>
      </c>
      <c r="H75" s="163">
        <f t="shared" ref="H75:Z75" si="26">H76</f>
        <v>19428</v>
      </c>
      <c r="I75" s="163">
        <f t="shared" si="26"/>
        <v>5972</v>
      </c>
      <c r="J75" s="163">
        <f t="shared" si="26"/>
        <v>0</v>
      </c>
      <c r="K75" s="163">
        <f t="shared" si="26"/>
        <v>25400</v>
      </c>
      <c r="L75" s="163">
        <f t="shared" si="26"/>
        <v>19428</v>
      </c>
      <c r="M75" s="163">
        <f t="shared" si="26"/>
        <v>11670</v>
      </c>
      <c r="N75" s="163">
        <f t="shared" si="26"/>
        <v>5909</v>
      </c>
      <c r="O75" s="163">
        <f t="shared" si="26"/>
        <v>0</v>
      </c>
      <c r="P75" s="163">
        <f t="shared" si="26"/>
        <v>0</v>
      </c>
      <c r="Q75" s="163">
        <f t="shared" si="26"/>
        <v>0</v>
      </c>
      <c r="R75" s="163">
        <f t="shared" si="26"/>
        <v>37.2800000000002</v>
      </c>
      <c r="S75" s="163">
        <f t="shared" si="26"/>
        <v>0</v>
      </c>
      <c r="T75" s="163">
        <f t="shared" si="26"/>
        <v>37.2800000000002</v>
      </c>
      <c r="U75" s="163">
        <f t="shared" si="26"/>
        <v>5277</v>
      </c>
      <c r="V75" s="163">
        <f t="shared" si="26"/>
        <v>5277</v>
      </c>
      <c r="W75" s="163">
        <f t="shared" si="26"/>
        <v>5277</v>
      </c>
      <c r="X75" s="163">
        <f t="shared" si="26"/>
        <v>13619</v>
      </c>
      <c r="Y75" s="163">
        <f t="shared" si="26"/>
        <v>5379</v>
      </c>
      <c r="Z75" s="163">
        <f t="shared" si="26"/>
        <v>5379</v>
      </c>
      <c r="AA75" s="315"/>
      <c r="AC75" s="417"/>
    </row>
    <row r="76" spans="1:29" s="10" customFormat="1">
      <c r="A76" s="154" t="s">
        <v>19</v>
      </c>
      <c r="B76" s="162" t="s">
        <v>40</v>
      </c>
      <c r="C76" s="309"/>
      <c r="D76" s="309"/>
      <c r="E76" s="309"/>
      <c r="F76" s="309"/>
      <c r="G76" s="148">
        <f>SUM(G77:G78)</f>
        <v>25400</v>
      </c>
      <c r="H76" s="148">
        <f t="shared" ref="H76:Z76" si="27">SUM(H77:H78)</f>
        <v>19428</v>
      </c>
      <c r="I76" s="148">
        <f t="shared" si="27"/>
        <v>5972</v>
      </c>
      <c r="J76" s="148">
        <f t="shared" si="27"/>
        <v>0</v>
      </c>
      <c r="K76" s="148">
        <f t="shared" si="27"/>
        <v>25400</v>
      </c>
      <c r="L76" s="148">
        <f t="shared" si="27"/>
        <v>19428</v>
      </c>
      <c r="M76" s="148">
        <f t="shared" si="27"/>
        <v>11670</v>
      </c>
      <c r="N76" s="148">
        <f t="shared" si="27"/>
        <v>5909</v>
      </c>
      <c r="O76" s="148">
        <f t="shared" si="27"/>
        <v>0</v>
      </c>
      <c r="P76" s="148">
        <f t="shared" si="27"/>
        <v>0</v>
      </c>
      <c r="Q76" s="148">
        <f t="shared" si="27"/>
        <v>0</v>
      </c>
      <c r="R76" s="148">
        <f t="shared" si="27"/>
        <v>37.2800000000002</v>
      </c>
      <c r="S76" s="148">
        <f t="shared" si="27"/>
        <v>0</v>
      </c>
      <c r="T76" s="148">
        <f t="shared" si="27"/>
        <v>37.2800000000002</v>
      </c>
      <c r="U76" s="148">
        <f t="shared" si="27"/>
        <v>5277</v>
      </c>
      <c r="V76" s="148">
        <f t="shared" si="27"/>
        <v>5277</v>
      </c>
      <c r="W76" s="148">
        <f t="shared" si="27"/>
        <v>5277</v>
      </c>
      <c r="X76" s="148">
        <f t="shared" si="27"/>
        <v>13619</v>
      </c>
      <c r="Y76" s="148">
        <f t="shared" si="27"/>
        <v>5379</v>
      </c>
      <c r="Z76" s="148">
        <f t="shared" si="27"/>
        <v>5379</v>
      </c>
      <c r="AA76" s="309"/>
      <c r="AC76" s="417"/>
    </row>
    <row r="77" spans="1:29" s="10" customFormat="1" ht="25.5">
      <c r="A77" s="132">
        <v>1</v>
      </c>
      <c r="B77" s="131" t="s">
        <v>320</v>
      </c>
      <c r="C77" s="308" t="s">
        <v>155</v>
      </c>
      <c r="D77" s="314" t="s">
        <v>563</v>
      </c>
      <c r="E77" s="308" t="s">
        <v>130</v>
      </c>
      <c r="F77" s="308" t="s">
        <v>322</v>
      </c>
      <c r="G77" s="133">
        <v>5900</v>
      </c>
      <c r="H77" s="77">
        <v>4634</v>
      </c>
      <c r="I77" s="77">
        <v>1266</v>
      </c>
      <c r="J77" s="141"/>
      <c r="K77" s="77">
        <v>5900</v>
      </c>
      <c r="L77" s="77">
        <v>4634</v>
      </c>
      <c r="M77" s="133">
        <v>5470</v>
      </c>
      <c r="N77" s="133">
        <v>4970</v>
      </c>
      <c r="O77" s="141"/>
      <c r="P77" s="141"/>
      <c r="Q77" s="141"/>
      <c r="R77" s="141"/>
      <c r="S77" s="141"/>
      <c r="T77" s="141"/>
      <c r="U77" s="133">
        <v>1254</v>
      </c>
      <c r="V77" s="133">
        <v>1254</v>
      </c>
      <c r="W77" s="133">
        <v>1254</v>
      </c>
      <c r="X77" s="133">
        <v>3254</v>
      </c>
      <c r="Y77" s="133">
        <v>950</v>
      </c>
      <c r="Z77" s="133">
        <f>Y77</f>
        <v>950</v>
      </c>
      <c r="AA77" s="309"/>
      <c r="AC77" s="417"/>
    </row>
    <row r="78" spans="1:29" s="10" customFormat="1" ht="43.15" customHeight="1">
      <c r="A78" s="132">
        <v>2</v>
      </c>
      <c r="B78" s="131" t="s">
        <v>321</v>
      </c>
      <c r="C78" s="308" t="s">
        <v>129</v>
      </c>
      <c r="D78" s="314" t="s">
        <v>564</v>
      </c>
      <c r="E78" s="308" t="s">
        <v>130</v>
      </c>
      <c r="F78" s="308" t="s">
        <v>323</v>
      </c>
      <c r="G78" s="133">
        <v>19500</v>
      </c>
      <c r="H78" s="77">
        <v>14794</v>
      </c>
      <c r="I78" s="77">
        <v>4706</v>
      </c>
      <c r="J78" s="141"/>
      <c r="K78" s="77">
        <v>19500</v>
      </c>
      <c r="L78" s="77">
        <v>14794</v>
      </c>
      <c r="M78" s="133">
        <v>6200</v>
      </c>
      <c r="N78" s="133">
        <v>939</v>
      </c>
      <c r="O78" s="141"/>
      <c r="P78" s="141"/>
      <c r="Q78" s="141"/>
      <c r="R78" s="133">
        <v>37.2800000000002</v>
      </c>
      <c r="S78" s="141"/>
      <c r="T78" s="133">
        <v>37.2800000000002</v>
      </c>
      <c r="U78" s="133">
        <v>4023</v>
      </c>
      <c r="V78" s="133">
        <v>4023</v>
      </c>
      <c r="W78" s="133">
        <v>4023</v>
      </c>
      <c r="X78" s="133">
        <v>10365</v>
      </c>
      <c r="Y78" s="133">
        <f>L78-X78</f>
        <v>4429</v>
      </c>
      <c r="Z78" s="133">
        <f>Y78</f>
        <v>4429</v>
      </c>
      <c r="AA78" s="309"/>
      <c r="AC78" s="417"/>
    </row>
    <row r="79" spans="1:29" s="10" customFormat="1">
      <c r="A79" s="166" t="s">
        <v>326</v>
      </c>
      <c r="B79" s="165" t="s">
        <v>324</v>
      </c>
      <c r="C79" s="319"/>
      <c r="D79" s="319"/>
      <c r="E79" s="319"/>
      <c r="F79" s="319"/>
      <c r="G79" s="163">
        <f>SUM(G80)</f>
        <v>9788</v>
      </c>
      <c r="H79" s="163">
        <f>SUM(H80)</f>
        <v>9788</v>
      </c>
      <c r="I79" s="163">
        <f t="shared" ref="I79:J79" si="28">SUM(I80)</f>
        <v>0</v>
      </c>
      <c r="J79" s="163">
        <f t="shared" si="28"/>
        <v>0</v>
      </c>
      <c r="K79" s="163">
        <f>SUM(K80)</f>
        <v>9788</v>
      </c>
      <c r="L79" s="163">
        <f t="shared" ref="L79:Z79" si="29">SUM(L80)</f>
        <v>9788</v>
      </c>
      <c r="M79" s="163">
        <f t="shared" si="29"/>
        <v>0</v>
      </c>
      <c r="N79" s="163">
        <f t="shared" si="29"/>
        <v>0</v>
      </c>
      <c r="O79" s="163">
        <f t="shared" si="29"/>
        <v>1813</v>
      </c>
      <c r="P79" s="163">
        <f t="shared" si="29"/>
        <v>0</v>
      </c>
      <c r="Q79" s="163">
        <f t="shared" si="29"/>
        <v>1813</v>
      </c>
      <c r="R79" s="163">
        <f t="shared" si="29"/>
        <v>2429</v>
      </c>
      <c r="S79" s="163">
        <f t="shared" si="29"/>
        <v>0</v>
      </c>
      <c r="T79" s="163">
        <f t="shared" si="29"/>
        <v>2429</v>
      </c>
      <c r="U79" s="163">
        <f t="shared" si="29"/>
        <v>2640</v>
      </c>
      <c r="V79" s="163">
        <f t="shared" si="29"/>
        <v>0</v>
      </c>
      <c r="W79" s="163">
        <f t="shared" si="29"/>
        <v>2640</v>
      </c>
      <c r="X79" s="163">
        <f t="shared" si="29"/>
        <v>6882</v>
      </c>
      <c r="Y79" s="163">
        <f t="shared" si="29"/>
        <v>2906</v>
      </c>
      <c r="Z79" s="163">
        <f t="shared" si="29"/>
        <v>2906</v>
      </c>
      <c r="AA79" s="319"/>
      <c r="AC79" s="417"/>
    </row>
    <row r="80" spans="1:29" s="10" customFormat="1" ht="34.5">
      <c r="A80" s="193"/>
      <c r="B80" s="164" t="s">
        <v>325</v>
      </c>
      <c r="C80" s="309"/>
      <c r="D80" s="309"/>
      <c r="E80" s="309"/>
      <c r="F80" s="309"/>
      <c r="G80" s="77">
        <v>9788</v>
      </c>
      <c r="H80" s="77">
        <v>9788</v>
      </c>
      <c r="I80" s="141"/>
      <c r="J80" s="141"/>
      <c r="K80" s="77">
        <v>9788</v>
      </c>
      <c r="L80" s="77">
        <v>9788</v>
      </c>
      <c r="M80" s="141"/>
      <c r="N80" s="141"/>
      <c r="O80" s="335">
        <v>1813</v>
      </c>
      <c r="P80" s="336"/>
      <c r="Q80" s="335">
        <v>1813</v>
      </c>
      <c r="R80" s="335">
        <v>2429</v>
      </c>
      <c r="S80" s="336"/>
      <c r="T80" s="335">
        <v>2429</v>
      </c>
      <c r="U80" s="167">
        <v>2640</v>
      </c>
      <c r="V80" s="143"/>
      <c r="W80" s="167">
        <v>2640</v>
      </c>
      <c r="X80" s="77">
        <f>U80+R80+O80</f>
        <v>6882</v>
      </c>
      <c r="Y80" s="77">
        <f>L80-X80</f>
        <v>2906</v>
      </c>
      <c r="Z80" s="77">
        <f>Y80</f>
        <v>2906</v>
      </c>
      <c r="AA80" s="447" t="s">
        <v>716</v>
      </c>
      <c r="AC80" s="417"/>
    </row>
    <row r="81" spans="1:29" s="10" customFormat="1">
      <c r="A81" s="166" t="s">
        <v>328</v>
      </c>
      <c r="B81" s="153" t="s">
        <v>327</v>
      </c>
      <c r="C81" s="319"/>
      <c r="D81" s="319"/>
      <c r="E81" s="319"/>
      <c r="F81" s="319"/>
      <c r="G81" s="163">
        <f>G82+G100+G108</f>
        <v>212348</v>
      </c>
      <c r="H81" s="163">
        <f t="shared" ref="H81:Z81" si="30">H82+H100+H108</f>
        <v>56908</v>
      </c>
      <c r="I81" s="163">
        <f t="shared" si="30"/>
        <v>17600</v>
      </c>
      <c r="J81" s="163">
        <f t="shared" si="30"/>
        <v>0</v>
      </c>
      <c r="K81" s="163">
        <f t="shared" si="30"/>
        <v>212038</v>
      </c>
      <c r="L81" s="163">
        <f t="shared" si="30"/>
        <v>194438</v>
      </c>
      <c r="M81" s="163">
        <f t="shared" si="30"/>
        <v>87121.084999999992</v>
      </c>
      <c r="N81" s="163">
        <f t="shared" si="30"/>
        <v>7990.3485000000001</v>
      </c>
      <c r="O81" s="163">
        <f t="shared" si="30"/>
        <v>0</v>
      </c>
      <c r="P81" s="163">
        <f t="shared" si="30"/>
        <v>0</v>
      </c>
      <c r="Q81" s="163">
        <f t="shared" si="30"/>
        <v>0</v>
      </c>
      <c r="R81" s="163">
        <f t="shared" si="30"/>
        <v>2883.1669999999999</v>
      </c>
      <c r="S81" s="163">
        <f t="shared" si="30"/>
        <v>0</v>
      </c>
      <c r="T81" s="163">
        <f t="shared" si="30"/>
        <v>2883.1669999999999</v>
      </c>
      <c r="U81" s="163">
        <f t="shared" si="30"/>
        <v>48253</v>
      </c>
      <c r="V81" s="163">
        <f t="shared" si="30"/>
        <v>13774.412</v>
      </c>
      <c r="W81" s="163">
        <f t="shared" si="30"/>
        <v>47654.417999999998</v>
      </c>
      <c r="X81" s="163">
        <f t="shared" si="30"/>
        <v>127816</v>
      </c>
      <c r="Y81" s="163">
        <f t="shared" si="30"/>
        <v>66570</v>
      </c>
      <c r="Z81" s="163">
        <f t="shared" si="30"/>
        <v>66570</v>
      </c>
      <c r="AA81" s="319"/>
      <c r="AC81" s="417"/>
    </row>
    <row r="82" spans="1:29" s="10" customFormat="1">
      <c r="A82" s="154" t="s">
        <v>19</v>
      </c>
      <c r="B82" s="162" t="s">
        <v>40</v>
      </c>
      <c r="C82" s="309"/>
      <c r="D82" s="309"/>
      <c r="E82" s="309"/>
      <c r="F82" s="309"/>
      <c r="G82" s="148">
        <f>SUM(G83:G99)</f>
        <v>62200</v>
      </c>
      <c r="H82" s="148">
        <f t="shared" ref="H82:Z82" si="31">SUM(H83:H99)</f>
        <v>0</v>
      </c>
      <c r="I82" s="148">
        <f t="shared" si="31"/>
        <v>0</v>
      </c>
      <c r="J82" s="148">
        <f t="shared" si="31"/>
        <v>0</v>
      </c>
      <c r="K82" s="148">
        <f t="shared" si="31"/>
        <v>61890</v>
      </c>
      <c r="L82" s="148">
        <f t="shared" si="31"/>
        <v>61890</v>
      </c>
      <c r="M82" s="148">
        <f t="shared" si="31"/>
        <v>58680.084999999999</v>
      </c>
      <c r="N82" s="148">
        <f t="shared" si="31"/>
        <v>2792.3485000000001</v>
      </c>
      <c r="O82" s="148">
        <f t="shared" si="31"/>
        <v>0</v>
      </c>
      <c r="P82" s="148">
        <f t="shared" si="31"/>
        <v>0</v>
      </c>
      <c r="Q82" s="148">
        <f t="shared" si="31"/>
        <v>0</v>
      </c>
      <c r="R82" s="148">
        <f>SUM(R83:R99)</f>
        <v>594.3069999999999</v>
      </c>
      <c r="S82" s="148">
        <f t="shared" si="31"/>
        <v>0</v>
      </c>
      <c r="T82" s="148">
        <f t="shared" si="31"/>
        <v>594.3069999999999</v>
      </c>
      <c r="U82" s="148">
        <f t="shared" si="31"/>
        <v>8140</v>
      </c>
      <c r="V82" s="148">
        <f t="shared" si="31"/>
        <v>2082.3020000000001</v>
      </c>
      <c r="W82" s="148">
        <f t="shared" si="31"/>
        <v>7541.4179999999997</v>
      </c>
      <c r="X82" s="148">
        <f t="shared" si="31"/>
        <v>61890</v>
      </c>
      <c r="Y82" s="148">
        <f t="shared" si="31"/>
        <v>0</v>
      </c>
      <c r="Z82" s="148">
        <f t="shared" si="31"/>
        <v>0</v>
      </c>
      <c r="AA82" s="309"/>
      <c r="AC82" s="414">
        <f>V82/U82*100</f>
        <v>25.581105651105652</v>
      </c>
    </row>
    <row r="83" spans="1:29" s="10" customFormat="1" ht="38.25">
      <c r="A83" s="132">
        <v>1</v>
      </c>
      <c r="B83" s="131" t="s">
        <v>329</v>
      </c>
      <c r="C83" s="308" t="s">
        <v>155</v>
      </c>
      <c r="D83" s="314" t="s">
        <v>565</v>
      </c>
      <c r="E83" s="308" t="s">
        <v>130</v>
      </c>
      <c r="F83" s="308" t="s">
        <v>358</v>
      </c>
      <c r="G83" s="133">
        <v>5500</v>
      </c>
      <c r="H83" s="141"/>
      <c r="I83" s="141"/>
      <c r="J83" s="141"/>
      <c r="K83" s="133">
        <v>5500</v>
      </c>
      <c r="L83" s="133">
        <v>5500</v>
      </c>
      <c r="M83" s="133">
        <v>5302</v>
      </c>
      <c r="N83" s="133"/>
      <c r="O83" s="133"/>
      <c r="P83" s="133"/>
      <c r="Q83" s="133"/>
      <c r="R83" s="133"/>
      <c r="S83" s="133"/>
      <c r="T83" s="133"/>
      <c r="U83" s="133">
        <v>290</v>
      </c>
      <c r="V83" s="133">
        <v>114.28399999999999</v>
      </c>
      <c r="W83" s="333">
        <v>114.28399999999999</v>
      </c>
      <c r="X83" s="133">
        <v>5500</v>
      </c>
      <c r="Y83" s="133">
        <f>L83-X83</f>
        <v>0</v>
      </c>
      <c r="Z83" s="141"/>
      <c r="AA83" s="231" t="s">
        <v>629</v>
      </c>
      <c r="AC83" s="417"/>
    </row>
    <row r="84" spans="1:29" s="10" customFormat="1" ht="25.5">
      <c r="A84" s="132">
        <v>2</v>
      </c>
      <c r="B84" s="131" t="s">
        <v>330</v>
      </c>
      <c r="C84" s="308" t="s">
        <v>352</v>
      </c>
      <c r="D84" s="314" t="s">
        <v>566</v>
      </c>
      <c r="E84" s="308" t="s">
        <v>130</v>
      </c>
      <c r="F84" s="308" t="s">
        <v>359</v>
      </c>
      <c r="G84" s="133">
        <v>5100</v>
      </c>
      <c r="H84" s="141"/>
      <c r="I84" s="141"/>
      <c r="J84" s="141"/>
      <c r="K84" s="133">
        <v>5100</v>
      </c>
      <c r="L84" s="133">
        <v>5100</v>
      </c>
      <c r="M84" s="133">
        <v>4854</v>
      </c>
      <c r="N84" s="133">
        <v>1966.3485000000001</v>
      </c>
      <c r="O84" s="133"/>
      <c r="P84" s="133"/>
      <c r="Q84" s="133"/>
      <c r="R84" s="133"/>
      <c r="S84" s="133"/>
      <c r="T84" s="133"/>
      <c r="U84" s="133">
        <v>2320</v>
      </c>
      <c r="V84" s="133">
        <v>777.25699999999995</v>
      </c>
      <c r="W84" s="133">
        <v>2320</v>
      </c>
      <c r="X84" s="133">
        <v>5100</v>
      </c>
      <c r="Y84" s="133">
        <f t="shared" ref="Y84:Y107" si="32">L84-X84</f>
        <v>0</v>
      </c>
      <c r="Z84" s="141"/>
      <c r="AA84" s="309"/>
      <c r="AC84" s="417"/>
    </row>
    <row r="85" spans="1:29" s="10" customFormat="1" ht="25.5">
      <c r="A85" s="132">
        <v>3</v>
      </c>
      <c r="B85" s="131" t="s">
        <v>331</v>
      </c>
      <c r="C85" s="308" t="s">
        <v>110</v>
      </c>
      <c r="D85" s="314" t="s">
        <v>567</v>
      </c>
      <c r="E85" s="308" t="s">
        <v>130</v>
      </c>
      <c r="F85" s="308" t="s">
        <v>360</v>
      </c>
      <c r="G85" s="133">
        <v>5800</v>
      </c>
      <c r="H85" s="141"/>
      <c r="I85" s="141"/>
      <c r="J85" s="141"/>
      <c r="K85" s="133">
        <v>5800</v>
      </c>
      <c r="L85" s="133">
        <v>5800</v>
      </c>
      <c r="M85" s="133">
        <v>5011</v>
      </c>
      <c r="N85" s="133"/>
      <c r="O85" s="133"/>
      <c r="P85" s="133"/>
      <c r="Q85" s="133"/>
      <c r="R85" s="133"/>
      <c r="S85" s="133"/>
      <c r="T85" s="133"/>
      <c r="U85" s="133">
        <v>900</v>
      </c>
      <c r="V85" s="133">
        <v>0</v>
      </c>
      <c r="W85" s="133">
        <v>900</v>
      </c>
      <c r="X85" s="133">
        <v>5800</v>
      </c>
      <c r="Y85" s="133">
        <f t="shared" si="32"/>
        <v>0</v>
      </c>
      <c r="Z85" s="141"/>
      <c r="AA85" s="309"/>
      <c r="AC85" s="417"/>
    </row>
    <row r="86" spans="1:29" s="10" customFormat="1" ht="25.5">
      <c r="A86" s="132">
        <v>4</v>
      </c>
      <c r="B86" s="131" t="s">
        <v>332</v>
      </c>
      <c r="C86" s="308" t="s">
        <v>128</v>
      </c>
      <c r="D86" s="314" t="s">
        <v>568</v>
      </c>
      <c r="E86" s="308" t="s">
        <v>130</v>
      </c>
      <c r="F86" s="308" t="s">
        <v>361</v>
      </c>
      <c r="G86" s="133">
        <v>6800</v>
      </c>
      <c r="H86" s="141"/>
      <c r="I86" s="141"/>
      <c r="J86" s="141"/>
      <c r="K86" s="133">
        <v>6800</v>
      </c>
      <c r="L86" s="133">
        <v>6800</v>
      </c>
      <c r="M86" s="133">
        <v>6325</v>
      </c>
      <c r="N86" s="133">
        <v>576</v>
      </c>
      <c r="O86" s="133"/>
      <c r="P86" s="133"/>
      <c r="Q86" s="133"/>
      <c r="R86" s="133"/>
      <c r="S86" s="133"/>
      <c r="T86" s="133"/>
      <c r="U86" s="133">
        <v>1000</v>
      </c>
      <c r="V86" s="133">
        <v>0</v>
      </c>
      <c r="W86" s="133">
        <v>1000</v>
      </c>
      <c r="X86" s="133">
        <v>6800</v>
      </c>
      <c r="Y86" s="133">
        <f t="shared" si="32"/>
        <v>0</v>
      </c>
      <c r="Z86" s="141"/>
      <c r="AA86" s="309"/>
      <c r="AC86" s="417"/>
    </row>
    <row r="87" spans="1:29" s="10" customFormat="1" ht="25.5">
      <c r="A87" s="132">
        <v>5</v>
      </c>
      <c r="B87" s="131" t="s">
        <v>333</v>
      </c>
      <c r="C87" s="308" t="s">
        <v>94</v>
      </c>
      <c r="D87" s="320" t="s">
        <v>569</v>
      </c>
      <c r="E87" s="308" t="s">
        <v>130</v>
      </c>
      <c r="F87" s="308" t="s">
        <v>362</v>
      </c>
      <c r="G87" s="133">
        <v>5300</v>
      </c>
      <c r="H87" s="141"/>
      <c r="I87" s="141"/>
      <c r="J87" s="141"/>
      <c r="K87" s="133">
        <v>5300</v>
      </c>
      <c r="L87" s="133">
        <v>5300</v>
      </c>
      <c r="M87" s="133">
        <v>4993.0460000000003</v>
      </c>
      <c r="N87" s="133"/>
      <c r="O87" s="133"/>
      <c r="P87" s="133"/>
      <c r="Q87" s="133"/>
      <c r="R87" s="133"/>
      <c r="S87" s="133"/>
      <c r="T87" s="133"/>
      <c r="U87" s="133">
        <v>550</v>
      </c>
      <c r="V87" s="133">
        <v>98.308000000000007</v>
      </c>
      <c r="W87" s="333">
        <v>243.04600000000028</v>
      </c>
      <c r="X87" s="133">
        <v>5300</v>
      </c>
      <c r="Y87" s="133">
        <f t="shared" si="32"/>
        <v>0</v>
      </c>
      <c r="Z87" s="141"/>
      <c r="AA87" s="231" t="s">
        <v>629</v>
      </c>
      <c r="AC87" s="417"/>
    </row>
    <row r="88" spans="1:29" s="10" customFormat="1" ht="25.5">
      <c r="A88" s="132">
        <v>6</v>
      </c>
      <c r="B88" s="131" t="s">
        <v>334</v>
      </c>
      <c r="C88" s="308" t="s">
        <v>129</v>
      </c>
      <c r="D88" s="314" t="s">
        <v>570</v>
      </c>
      <c r="E88" s="308" t="s">
        <v>130</v>
      </c>
      <c r="F88" s="308" t="s">
        <v>363</v>
      </c>
      <c r="G88" s="133">
        <v>5200</v>
      </c>
      <c r="H88" s="141"/>
      <c r="I88" s="141"/>
      <c r="J88" s="141"/>
      <c r="K88" s="133">
        <v>5200</v>
      </c>
      <c r="L88" s="133">
        <v>5200</v>
      </c>
      <c r="M88" s="133">
        <v>5106</v>
      </c>
      <c r="N88" s="133">
        <v>250</v>
      </c>
      <c r="O88" s="133"/>
      <c r="P88" s="133"/>
      <c r="Q88" s="133"/>
      <c r="R88" s="133"/>
      <c r="S88" s="133"/>
      <c r="T88" s="133"/>
      <c r="U88" s="133">
        <v>800</v>
      </c>
      <c r="V88" s="133">
        <v>497.98700000000002</v>
      </c>
      <c r="W88" s="133">
        <v>800</v>
      </c>
      <c r="X88" s="133">
        <v>5200</v>
      </c>
      <c r="Y88" s="133">
        <f t="shared" si="32"/>
        <v>0</v>
      </c>
      <c r="Z88" s="141"/>
      <c r="AA88" s="309"/>
      <c r="AC88" s="417"/>
    </row>
    <row r="89" spans="1:29" s="10" customFormat="1" ht="25.5">
      <c r="A89" s="132">
        <v>7</v>
      </c>
      <c r="B89" s="131" t="s">
        <v>335</v>
      </c>
      <c r="C89" s="308" t="s">
        <v>127</v>
      </c>
      <c r="D89" s="314" t="s">
        <v>571</v>
      </c>
      <c r="E89" s="308" t="s">
        <v>130</v>
      </c>
      <c r="F89" s="308" t="s">
        <v>364</v>
      </c>
      <c r="G89" s="133">
        <v>6100</v>
      </c>
      <c r="H89" s="141"/>
      <c r="I89" s="141"/>
      <c r="J89" s="141"/>
      <c r="K89" s="133">
        <v>6100</v>
      </c>
      <c r="L89" s="133">
        <v>6100</v>
      </c>
      <c r="M89" s="133">
        <v>5984.0879999999997</v>
      </c>
      <c r="N89" s="133"/>
      <c r="O89" s="133"/>
      <c r="P89" s="133"/>
      <c r="Q89" s="133"/>
      <c r="R89" s="133"/>
      <c r="S89" s="133"/>
      <c r="T89" s="133"/>
      <c r="U89" s="133">
        <v>620</v>
      </c>
      <c r="V89" s="133">
        <v>504.08799999999997</v>
      </c>
      <c r="W89" s="333">
        <v>504.08799999999997</v>
      </c>
      <c r="X89" s="133">
        <v>6100</v>
      </c>
      <c r="Y89" s="133">
        <f t="shared" si="32"/>
        <v>0</v>
      </c>
      <c r="Z89" s="141"/>
      <c r="AA89" s="231" t="s">
        <v>629</v>
      </c>
      <c r="AC89" s="417"/>
    </row>
    <row r="90" spans="1:29" s="10" customFormat="1" ht="25.5">
      <c r="A90" s="132">
        <v>8</v>
      </c>
      <c r="B90" s="131" t="s">
        <v>336</v>
      </c>
      <c r="C90" s="308" t="s">
        <v>353</v>
      </c>
      <c r="D90" s="314" t="s">
        <v>572</v>
      </c>
      <c r="E90" s="308" t="s">
        <v>130</v>
      </c>
      <c r="F90" s="308" t="s">
        <v>365</v>
      </c>
      <c r="G90" s="133">
        <v>1100</v>
      </c>
      <c r="H90" s="141"/>
      <c r="I90" s="141"/>
      <c r="J90" s="141"/>
      <c r="K90" s="133">
        <v>1100</v>
      </c>
      <c r="L90" s="133">
        <v>1100</v>
      </c>
      <c r="M90" s="133">
        <v>964.721</v>
      </c>
      <c r="N90" s="133"/>
      <c r="O90" s="133"/>
      <c r="P90" s="133"/>
      <c r="Q90" s="133"/>
      <c r="R90" s="133">
        <v>167.77800000000002</v>
      </c>
      <c r="S90" s="133"/>
      <c r="T90" s="133">
        <v>167.77800000000002</v>
      </c>
      <c r="U90" s="133">
        <v>50</v>
      </c>
      <c r="V90" s="133">
        <v>0</v>
      </c>
      <c r="W90" s="133">
        <v>50</v>
      </c>
      <c r="X90" s="133">
        <v>1100</v>
      </c>
      <c r="Y90" s="133">
        <f t="shared" si="32"/>
        <v>0</v>
      </c>
      <c r="Z90" s="141"/>
      <c r="AA90" s="309"/>
      <c r="AC90" s="417"/>
    </row>
    <row r="91" spans="1:29" s="10" customFormat="1" ht="38.25">
      <c r="A91" s="132">
        <v>9</v>
      </c>
      <c r="B91" s="131" t="s">
        <v>337</v>
      </c>
      <c r="C91" s="308" t="s">
        <v>233</v>
      </c>
      <c r="D91" s="314" t="s">
        <v>573</v>
      </c>
      <c r="E91" s="308" t="s">
        <v>130</v>
      </c>
      <c r="F91" s="308" t="s">
        <v>366</v>
      </c>
      <c r="G91" s="133">
        <v>1000</v>
      </c>
      <c r="H91" s="141"/>
      <c r="I91" s="141"/>
      <c r="J91" s="141"/>
      <c r="K91" s="133">
        <v>1000</v>
      </c>
      <c r="L91" s="133">
        <v>1000</v>
      </c>
      <c r="M91" s="133">
        <v>965.03</v>
      </c>
      <c r="N91" s="133"/>
      <c r="O91" s="133"/>
      <c r="P91" s="133"/>
      <c r="Q91" s="133"/>
      <c r="R91" s="133">
        <v>47.230999999999995</v>
      </c>
      <c r="S91" s="133"/>
      <c r="T91" s="133">
        <v>47.230999999999995</v>
      </c>
      <c r="U91" s="133">
        <v>50</v>
      </c>
      <c r="V91" s="133">
        <v>0</v>
      </c>
      <c r="W91" s="133">
        <v>50</v>
      </c>
      <c r="X91" s="133">
        <v>1000</v>
      </c>
      <c r="Y91" s="133">
        <f t="shared" si="32"/>
        <v>0</v>
      </c>
      <c r="Z91" s="141"/>
      <c r="AA91" s="309"/>
      <c r="AC91" s="417"/>
    </row>
    <row r="92" spans="1:29" s="10" customFormat="1" ht="33.75">
      <c r="A92" s="132">
        <v>10</v>
      </c>
      <c r="B92" s="131" t="s">
        <v>338</v>
      </c>
      <c r="C92" s="308" t="s">
        <v>354</v>
      </c>
      <c r="D92" s="314" t="s">
        <v>574</v>
      </c>
      <c r="E92" s="308" t="s">
        <v>130</v>
      </c>
      <c r="F92" s="308" t="s">
        <v>367</v>
      </c>
      <c r="G92" s="133">
        <v>1500</v>
      </c>
      <c r="H92" s="141"/>
      <c r="I92" s="141"/>
      <c r="J92" s="141"/>
      <c r="K92" s="133">
        <v>1500</v>
      </c>
      <c r="L92" s="133">
        <v>1500</v>
      </c>
      <c r="M92" s="133">
        <v>1480</v>
      </c>
      <c r="N92" s="133"/>
      <c r="O92" s="133"/>
      <c r="P92" s="133"/>
      <c r="Q92" s="133"/>
      <c r="R92" s="133"/>
      <c r="S92" s="133"/>
      <c r="T92" s="133"/>
      <c r="U92" s="133">
        <v>50</v>
      </c>
      <c r="V92" s="133">
        <v>0</v>
      </c>
      <c r="W92" s="133">
        <v>50</v>
      </c>
      <c r="X92" s="133">
        <v>1500</v>
      </c>
      <c r="Y92" s="133">
        <f t="shared" si="32"/>
        <v>0</v>
      </c>
      <c r="Z92" s="141"/>
      <c r="AA92" s="309"/>
      <c r="AC92" s="417"/>
    </row>
    <row r="93" spans="1:29" s="10" customFormat="1" ht="25.5">
      <c r="A93" s="132">
        <v>11</v>
      </c>
      <c r="B93" s="131" t="s">
        <v>339</v>
      </c>
      <c r="C93" s="308" t="s">
        <v>234</v>
      </c>
      <c r="D93" s="314" t="s">
        <v>575</v>
      </c>
      <c r="E93" s="308" t="s">
        <v>174</v>
      </c>
      <c r="F93" s="308" t="s">
        <v>368</v>
      </c>
      <c r="G93" s="133">
        <v>2400</v>
      </c>
      <c r="H93" s="141"/>
      <c r="I93" s="141"/>
      <c r="J93" s="141"/>
      <c r="K93" s="133">
        <v>2390</v>
      </c>
      <c r="L93" s="133">
        <v>2390</v>
      </c>
      <c r="M93" s="133">
        <v>2239.4479999999999</v>
      </c>
      <c r="N93" s="133"/>
      <c r="O93" s="133"/>
      <c r="P93" s="133"/>
      <c r="Q93" s="133"/>
      <c r="R93" s="133"/>
      <c r="S93" s="133"/>
      <c r="T93" s="133"/>
      <c r="U93" s="133">
        <v>340</v>
      </c>
      <c r="V93" s="133">
        <v>0</v>
      </c>
      <c r="W93" s="133">
        <v>340</v>
      </c>
      <c r="X93" s="133">
        <v>2390</v>
      </c>
      <c r="Y93" s="133">
        <f t="shared" si="32"/>
        <v>0</v>
      </c>
      <c r="Z93" s="141"/>
      <c r="AA93" s="309"/>
      <c r="AC93" s="417"/>
    </row>
    <row r="94" spans="1:29" s="10" customFormat="1" ht="25.5">
      <c r="A94" s="132">
        <v>12</v>
      </c>
      <c r="B94" s="131" t="s">
        <v>340</v>
      </c>
      <c r="C94" s="308" t="s">
        <v>355</v>
      </c>
      <c r="D94" s="314" t="s">
        <v>576</v>
      </c>
      <c r="E94" s="308" t="s">
        <v>174</v>
      </c>
      <c r="F94" s="308" t="s">
        <v>369</v>
      </c>
      <c r="G94" s="133">
        <v>2000</v>
      </c>
      <c r="H94" s="141"/>
      <c r="I94" s="141"/>
      <c r="J94" s="141"/>
      <c r="K94" s="133">
        <v>2000</v>
      </c>
      <c r="L94" s="133">
        <v>2000</v>
      </c>
      <c r="M94" s="133">
        <v>1854.8889999999999</v>
      </c>
      <c r="N94" s="133"/>
      <c r="O94" s="133"/>
      <c r="P94" s="133"/>
      <c r="Q94" s="133"/>
      <c r="R94" s="133"/>
      <c r="S94" s="133"/>
      <c r="T94" s="133"/>
      <c r="U94" s="133">
        <v>300</v>
      </c>
      <c r="V94" s="133">
        <v>0</v>
      </c>
      <c r="W94" s="133">
        <v>300</v>
      </c>
      <c r="X94" s="133">
        <v>2000</v>
      </c>
      <c r="Y94" s="133">
        <f t="shared" si="32"/>
        <v>0</v>
      </c>
      <c r="Z94" s="141"/>
      <c r="AA94" s="309"/>
      <c r="AC94" s="417"/>
    </row>
    <row r="95" spans="1:29" s="10" customFormat="1" ht="38.25">
      <c r="A95" s="132">
        <v>13</v>
      </c>
      <c r="B95" s="131" t="s">
        <v>341</v>
      </c>
      <c r="C95" s="308" t="s">
        <v>227</v>
      </c>
      <c r="D95" s="314" t="s">
        <v>577</v>
      </c>
      <c r="E95" s="308" t="s">
        <v>174</v>
      </c>
      <c r="F95" s="308" t="s">
        <v>370</v>
      </c>
      <c r="G95" s="133">
        <v>1300</v>
      </c>
      <c r="H95" s="141"/>
      <c r="I95" s="141"/>
      <c r="J95" s="141"/>
      <c r="K95" s="133">
        <v>1300</v>
      </c>
      <c r="L95" s="133">
        <v>1300</v>
      </c>
      <c r="M95" s="133">
        <v>1172.4190000000001</v>
      </c>
      <c r="N95" s="133"/>
      <c r="O95" s="133"/>
      <c r="P95" s="133"/>
      <c r="Q95" s="133"/>
      <c r="R95" s="133">
        <v>119.435</v>
      </c>
      <c r="S95" s="133"/>
      <c r="T95" s="133">
        <v>119.435</v>
      </c>
      <c r="U95" s="133">
        <v>50</v>
      </c>
      <c r="V95" s="133">
        <v>0</v>
      </c>
      <c r="W95" s="133">
        <v>50</v>
      </c>
      <c r="X95" s="133">
        <v>1300</v>
      </c>
      <c r="Y95" s="133">
        <f t="shared" si="32"/>
        <v>0</v>
      </c>
      <c r="Z95" s="141"/>
      <c r="AA95" s="309"/>
      <c r="AC95" s="417"/>
    </row>
    <row r="96" spans="1:29" s="10" customFormat="1" ht="25.5">
      <c r="A96" s="132">
        <v>14</v>
      </c>
      <c r="B96" s="131" t="s">
        <v>342</v>
      </c>
      <c r="C96" s="308" t="s">
        <v>167</v>
      </c>
      <c r="D96" s="314" t="s">
        <v>578</v>
      </c>
      <c r="E96" s="308" t="s">
        <v>130</v>
      </c>
      <c r="F96" s="308" t="s">
        <v>371</v>
      </c>
      <c r="G96" s="133">
        <v>4300</v>
      </c>
      <c r="H96" s="141"/>
      <c r="I96" s="141"/>
      <c r="J96" s="141"/>
      <c r="K96" s="133">
        <v>4000</v>
      </c>
      <c r="L96" s="133">
        <v>4000</v>
      </c>
      <c r="M96" s="133">
        <v>3975.8110000000001</v>
      </c>
      <c r="N96" s="133"/>
      <c r="O96" s="133"/>
      <c r="P96" s="133"/>
      <c r="Q96" s="133"/>
      <c r="R96" s="133"/>
      <c r="S96" s="133"/>
      <c r="T96" s="133"/>
      <c r="U96" s="133">
        <v>300</v>
      </c>
      <c r="V96" s="133">
        <v>0</v>
      </c>
      <c r="W96" s="133">
        <v>300</v>
      </c>
      <c r="X96" s="133">
        <v>4000</v>
      </c>
      <c r="Y96" s="133">
        <f t="shared" si="32"/>
        <v>0</v>
      </c>
      <c r="Z96" s="141"/>
      <c r="AA96" s="309"/>
      <c r="AC96" s="417"/>
    </row>
    <row r="97" spans="1:29" s="10" customFormat="1" ht="38.25">
      <c r="A97" s="132">
        <v>15</v>
      </c>
      <c r="B97" s="72" t="s">
        <v>343</v>
      </c>
      <c r="C97" s="241" t="s">
        <v>356</v>
      </c>
      <c r="D97" s="314" t="s">
        <v>579</v>
      </c>
      <c r="E97" s="241" t="s">
        <v>130</v>
      </c>
      <c r="F97" s="241" t="s">
        <v>372</v>
      </c>
      <c r="G97" s="133">
        <v>2800</v>
      </c>
      <c r="H97" s="141"/>
      <c r="I97" s="141"/>
      <c r="J97" s="141"/>
      <c r="K97" s="133">
        <v>2800</v>
      </c>
      <c r="L97" s="133">
        <v>2800</v>
      </c>
      <c r="M97" s="133">
        <v>2550.643</v>
      </c>
      <c r="N97" s="133"/>
      <c r="O97" s="133"/>
      <c r="P97" s="133"/>
      <c r="Q97" s="133"/>
      <c r="R97" s="133">
        <v>245.04999999999995</v>
      </c>
      <c r="S97" s="133"/>
      <c r="T97" s="133">
        <v>245.04999999999995</v>
      </c>
      <c r="U97" s="133">
        <v>100</v>
      </c>
      <c r="V97" s="133">
        <v>0</v>
      </c>
      <c r="W97" s="133">
        <v>100</v>
      </c>
      <c r="X97" s="133">
        <v>2800</v>
      </c>
      <c r="Y97" s="133">
        <f t="shared" si="32"/>
        <v>0</v>
      </c>
      <c r="Z97" s="141"/>
      <c r="AA97" s="309"/>
      <c r="AC97" s="417"/>
    </row>
    <row r="98" spans="1:29" s="10" customFormat="1" ht="25.5">
      <c r="A98" s="132">
        <v>16</v>
      </c>
      <c r="B98" s="72" t="s">
        <v>344</v>
      </c>
      <c r="C98" s="241" t="s">
        <v>314</v>
      </c>
      <c r="D98" s="314" t="s">
        <v>580</v>
      </c>
      <c r="E98" s="241" t="s">
        <v>130</v>
      </c>
      <c r="F98" s="241" t="s">
        <v>373</v>
      </c>
      <c r="G98" s="133">
        <v>3600</v>
      </c>
      <c r="H98" s="141"/>
      <c r="I98" s="141"/>
      <c r="J98" s="141"/>
      <c r="K98" s="133">
        <v>3600</v>
      </c>
      <c r="L98" s="133">
        <v>3600</v>
      </c>
      <c r="M98" s="133">
        <v>3551.99</v>
      </c>
      <c r="N98" s="133"/>
      <c r="O98" s="133"/>
      <c r="P98" s="133"/>
      <c r="Q98" s="133"/>
      <c r="R98" s="133"/>
      <c r="S98" s="133"/>
      <c r="T98" s="133"/>
      <c r="U98" s="133">
        <v>300</v>
      </c>
      <c r="V98" s="133">
        <v>90.378</v>
      </c>
      <c r="W98" s="133">
        <v>300</v>
      </c>
      <c r="X98" s="133">
        <v>3600</v>
      </c>
      <c r="Y98" s="133">
        <f t="shared" si="32"/>
        <v>0</v>
      </c>
      <c r="Z98" s="141"/>
      <c r="AA98" s="309"/>
      <c r="AC98" s="417"/>
    </row>
    <row r="99" spans="1:29" s="10" customFormat="1" ht="25.5">
      <c r="A99" s="132">
        <v>17</v>
      </c>
      <c r="B99" s="72" t="s">
        <v>345</v>
      </c>
      <c r="C99" s="241" t="s">
        <v>357</v>
      </c>
      <c r="D99" s="314" t="s">
        <v>581</v>
      </c>
      <c r="E99" s="241" t="s">
        <v>130</v>
      </c>
      <c r="F99" s="241" t="s">
        <v>374</v>
      </c>
      <c r="G99" s="133">
        <v>2400</v>
      </c>
      <c r="H99" s="141"/>
      <c r="I99" s="141"/>
      <c r="J99" s="141"/>
      <c r="K99" s="133">
        <v>2400</v>
      </c>
      <c r="L99" s="133">
        <v>2400</v>
      </c>
      <c r="M99" s="133">
        <v>2350</v>
      </c>
      <c r="N99" s="133"/>
      <c r="O99" s="133"/>
      <c r="P99" s="133"/>
      <c r="Q99" s="133"/>
      <c r="R99" s="133">
        <v>14.812999999999988</v>
      </c>
      <c r="S99" s="133"/>
      <c r="T99" s="133">
        <v>14.812999999999988</v>
      </c>
      <c r="U99" s="133">
        <v>120</v>
      </c>
      <c r="V99" s="133">
        <v>0</v>
      </c>
      <c r="W99" s="133">
        <v>120</v>
      </c>
      <c r="X99" s="133">
        <v>2400</v>
      </c>
      <c r="Y99" s="133">
        <f t="shared" si="32"/>
        <v>0</v>
      </c>
      <c r="Z99" s="141"/>
      <c r="AA99" s="309"/>
      <c r="AC99" s="417"/>
    </row>
    <row r="100" spans="1:29" s="10" customFormat="1">
      <c r="A100" s="154" t="s">
        <v>20</v>
      </c>
      <c r="B100" s="162" t="s">
        <v>41</v>
      </c>
      <c r="C100" s="316"/>
      <c r="D100" s="314"/>
      <c r="E100" s="316"/>
      <c r="F100" s="321"/>
      <c r="G100" s="148">
        <f>SUM(G101:G107)</f>
        <v>96140</v>
      </c>
      <c r="H100" s="148">
        <f t="shared" ref="H100:Z100" si="33">SUM(H101:H107)</f>
        <v>2900</v>
      </c>
      <c r="I100" s="148">
        <f t="shared" si="33"/>
        <v>17600</v>
      </c>
      <c r="J100" s="148">
        <f t="shared" si="33"/>
        <v>0</v>
      </c>
      <c r="K100" s="148">
        <f t="shared" si="33"/>
        <v>96140</v>
      </c>
      <c r="L100" s="148">
        <f t="shared" si="33"/>
        <v>78540</v>
      </c>
      <c r="M100" s="148">
        <f t="shared" si="33"/>
        <v>28441</v>
      </c>
      <c r="N100" s="148">
        <f t="shared" si="33"/>
        <v>5198</v>
      </c>
      <c r="O100" s="148">
        <f t="shared" si="33"/>
        <v>0</v>
      </c>
      <c r="P100" s="148">
        <f t="shared" si="33"/>
        <v>0</v>
      </c>
      <c r="Q100" s="148">
        <f t="shared" si="33"/>
        <v>0</v>
      </c>
      <c r="R100" s="148">
        <f t="shared" si="33"/>
        <v>2288.86</v>
      </c>
      <c r="S100" s="148">
        <f t="shared" si="33"/>
        <v>0</v>
      </c>
      <c r="T100" s="148">
        <f t="shared" si="33"/>
        <v>2288.86</v>
      </c>
      <c r="U100" s="148">
        <f t="shared" si="33"/>
        <v>40113</v>
      </c>
      <c r="V100" s="148">
        <f t="shared" si="33"/>
        <v>11692.11</v>
      </c>
      <c r="W100" s="148">
        <f t="shared" si="33"/>
        <v>40113</v>
      </c>
      <c r="X100" s="148">
        <f t="shared" si="33"/>
        <v>65926</v>
      </c>
      <c r="Y100" s="148">
        <f t="shared" si="33"/>
        <v>12562</v>
      </c>
      <c r="Z100" s="148">
        <f t="shared" si="33"/>
        <v>12562</v>
      </c>
      <c r="AA100" s="309"/>
      <c r="AC100" s="414">
        <f>V100/U100*100</f>
        <v>29.147932091840552</v>
      </c>
    </row>
    <row r="101" spans="1:29" s="10" customFormat="1" ht="22.5">
      <c r="A101" s="132">
        <v>1</v>
      </c>
      <c r="B101" s="131" t="s">
        <v>346</v>
      </c>
      <c r="C101" s="308" t="s">
        <v>126</v>
      </c>
      <c r="D101" s="314" t="s">
        <v>582</v>
      </c>
      <c r="E101" s="308" t="s">
        <v>156</v>
      </c>
      <c r="F101" s="308" t="s">
        <v>375</v>
      </c>
      <c r="G101" s="133">
        <v>3000</v>
      </c>
      <c r="H101" s="141"/>
      <c r="I101" s="141"/>
      <c r="J101" s="141"/>
      <c r="K101" s="133">
        <v>3000</v>
      </c>
      <c r="L101" s="133">
        <v>3000</v>
      </c>
      <c r="M101" s="133">
        <v>2948</v>
      </c>
      <c r="N101" s="133">
        <v>1448</v>
      </c>
      <c r="O101" s="133"/>
      <c r="P101" s="133"/>
      <c r="Q101" s="133"/>
      <c r="R101" s="133"/>
      <c r="S101" s="133"/>
      <c r="T101" s="133"/>
      <c r="U101" s="133">
        <v>935</v>
      </c>
      <c r="V101" s="133">
        <v>935</v>
      </c>
      <c r="W101" s="133">
        <v>935</v>
      </c>
      <c r="X101" s="133">
        <v>2518</v>
      </c>
      <c r="Y101" s="133">
        <v>430</v>
      </c>
      <c r="Z101" s="77">
        <f>Y101</f>
        <v>430</v>
      </c>
      <c r="AA101" s="309"/>
      <c r="AC101" s="417"/>
    </row>
    <row r="102" spans="1:29" s="10" customFormat="1" ht="45">
      <c r="A102" s="132">
        <v>2</v>
      </c>
      <c r="B102" s="131" t="s">
        <v>347</v>
      </c>
      <c r="C102" s="308" t="s">
        <v>128</v>
      </c>
      <c r="D102" s="314" t="s">
        <v>583</v>
      </c>
      <c r="E102" s="308" t="s">
        <v>156</v>
      </c>
      <c r="F102" s="308" t="s">
        <v>376</v>
      </c>
      <c r="G102" s="133">
        <v>26330</v>
      </c>
      <c r="H102" s="141"/>
      <c r="I102" s="141"/>
      <c r="J102" s="141"/>
      <c r="K102" s="133">
        <v>26330</v>
      </c>
      <c r="L102" s="133">
        <v>26330</v>
      </c>
      <c r="M102" s="133">
        <v>9500</v>
      </c>
      <c r="N102" s="133">
        <v>2000</v>
      </c>
      <c r="O102" s="133"/>
      <c r="P102" s="133"/>
      <c r="Q102" s="133"/>
      <c r="R102" s="133"/>
      <c r="S102" s="133"/>
      <c r="T102" s="133"/>
      <c r="U102" s="133">
        <v>14101</v>
      </c>
      <c r="V102" s="133">
        <v>6847.2269999999999</v>
      </c>
      <c r="W102" s="133">
        <v>14101</v>
      </c>
      <c r="X102" s="133">
        <v>22101</v>
      </c>
      <c r="Y102" s="133">
        <f t="shared" si="32"/>
        <v>4229</v>
      </c>
      <c r="Z102" s="77">
        <f>Y102</f>
        <v>4229</v>
      </c>
      <c r="AA102" s="309"/>
      <c r="AC102" s="417"/>
    </row>
    <row r="103" spans="1:29" s="10" customFormat="1" ht="25.5">
      <c r="A103" s="132">
        <v>3</v>
      </c>
      <c r="B103" s="131" t="s">
        <v>348</v>
      </c>
      <c r="C103" s="308" t="s">
        <v>110</v>
      </c>
      <c r="D103" s="314" t="s">
        <v>584</v>
      </c>
      <c r="E103" s="308" t="s">
        <v>156</v>
      </c>
      <c r="F103" s="308" t="s">
        <v>377</v>
      </c>
      <c r="G103" s="133">
        <v>14000</v>
      </c>
      <c r="H103" s="141"/>
      <c r="I103" s="141"/>
      <c r="J103" s="141"/>
      <c r="K103" s="133">
        <v>14000</v>
      </c>
      <c r="L103" s="133">
        <v>14000</v>
      </c>
      <c r="M103" s="133">
        <v>2060</v>
      </c>
      <c r="N103" s="133">
        <v>550</v>
      </c>
      <c r="O103" s="133"/>
      <c r="P103" s="133"/>
      <c r="Q103" s="133"/>
      <c r="R103" s="133">
        <v>589.10300000000007</v>
      </c>
      <c r="S103" s="133"/>
      <c r="T103" s="133">
        <v>589.10300000000007</v>
      </c>
      <c r="U103" s="133">
        <v>6752</v>
      </c>
      <c r="V103" s="133">
        <v>0</v>
      </c>
      <c r="W103" s="133">
        <v>6752</v>
      </c>
      <c r="X103" s="133">
        <v>11752</v>
      </c>
      <c r="Y103" s="133">
        <f t="shared" si="32"/>
        <v>2248</v>
      </c>
      <c r="Z103" s="77">
        <f t="shared" ref="Z103:Z107" si="34">Y103</f>
        <v>2248</v>
      </c>
      <c r="AA103" s="309"/>
      <c r="AC103" s="417"/>
    </row>
    <row r="104" spans="1:29" s="10" customFormat="1" ht="25.5">
      <c r="A104" s="132">
        <v>4</v>
      </c>
      <c r="B104" s="131" t="s">
        <v>349</v>
      </c>
      <c r="C104" s="308" t="s">
        <v>155</v>
      </c>
      <c r="D104" s="314" t="s">
        <v>585</v>
      </c>
      <c r="E104" s="308" t="s">
        <v>156</v>
      </c>
      <c r="F104" s="308" t="s">
        <v>378</v>
      </c>
      <c r="G104" s="133">
        <v>28310</v>
      </c>
      <c r="H104" s="141"/>
      <c r="I104" s="141"/>
      <c r="J104" s="141"/>
      <c r="K104" s="133">
        <v>28310</v>
      </c>
      <c r="L104" s="133">
        <v>28310</v>
      </c>
      <c r="M104" s="133">
        <v>10208</v>
      </c>
      <c r="N104" s="133">
        <v>1200</v>
      </c>
      <c r="O104" s="133"/>
      <c r="P104" s="133"/>
      <c r="Q104" s="133"/>
      <c r="R104" s="133"/>
      <c r="S104" s="133"/>
      <c r="T104" s="133"/>
      <c r="U104" s="133">
        <v>14733</v>
      </c>
      <c r="V104" s="133">
        <v>3909.8830000000003</v>
      </c>
      <c r="W104" s="133">
        <v>14733</v>
      </c>
      <c r="X104" s="133">
        <v>23763</v>
      </c>
      <c r="Y104" s="133">
        <f t="shared" si="32"/>
        <v>4547</v>
      </c>
      <c r="Z104" s="77">
        <f t="shared" si="34"/>
        <v>4547</v>
      </c>
      <c r="AA104" s="309"/>
      <c r="AC104" s="417"/>
    </row>
    <row r="105" spans="1:29" s="10" customFormat="1" ht="25.5">
      <c r="A105" s="132">
        <v>5</v>
      </c>
      <c r="B105" s="131" t="s">
        <v>350</v>
      </c>
      <c r="C105" s="308" t="s">
        <v>110</v>
      </c>
      <c r="D105" s="314" t="s">
        <v>586</v>
      </c>
      <c r="E105" s="308" t="s">
        <v>131</v>
      </c>
      <c r="F105" s="308" t="s">
        <v>379</v>
      </c>
      <c r="G105" s="133">
        <v>2000</v>
      </c>
      <c r="H105" s="141"/>
      <c r="I105" s="141"/>
      <c r="J105" s="141"/>
      <c r="K105" s="133">
        <v>2000</v>
      </c>
      <c r="L105" s="133">
        <v>2000</v>
      </c>
      <c r="M105" s="133">
        <v>1850</v>
      </c>
      <c r="N105" s="133"/>
      <c r="O105" s="133"/>
      <c r="P105" s="133"/>
      <c r="Q105" s="133"/>
      <c r="R105" s="133">
        <v>1100</v>
      </c>
      <c r="S105" s="133"/>
      <c r="T105" s="133">
        <v>1100</v>
      </c>
      <c r="U105" s="133">
        <v>579</v>
      </c>
      <c r="V105" s="133">
        <v>0</v>
      </c>
      <c r="W105" s="133">
        <v>579</v>
      </c>
      <c r="X105" s="133">
        <v>1679</v>
      </c>
      <c r="Y105" s="133">
        <f t="shared" si="32"/>
        <v>321</v>
      </c>
      <c r="Z105" s="77">
        <f t="shared" si="34"/>
        <v>321</v>
      </c>
      <c r="AA105" s="309"/>
      <c r="AC105" s="417"/>
    </row>
    <row r="106" spans="1:29" s="10" customFormat="1" ht="25.5">
      <c r="A106" s="132">
        <v>6</v>
      </c>
      <c r="B106" s="131" t="s">
        <v>351</v>
      </c>
      <c r="C106" s="308" t="s">
        <v>129</v>
      </c>
      <c r="D106" s="314" t="s">
        <v>587</v>
      </c>
      <c r="E106" s="308" t="s">
        <v>131</v>
      </c>
      <c r="F106" s="308" t="s">
        <v>380</v>
      </c>
      <c r="G106" s="133">
        <v>2000</v>
      </c>
      <c r="H106" s="141"/>
      <c r="I106" s="141"/>
      <c r="J106" s="141"/>
      <c r="K106" s="133">
        <v>2000</v>
      </c>
      <c r="L106" s="133">
        <v>2000</v>
      </c>
      <c r="M106" s="133">
        <v>1875</v>
      </c>
      <c r="N106" s="133"/>
      <c r="O106" s="133"/>
      <c r="P106" s="133"/>
      <c r="Q106" s="133"/>
      <c r="R106" s="133">
        <v>599.75700000000006</v>
      </c>
      <c r="S106" s="133"/>
      <c r="T106" s="133">
        <v>599.75700000000006</v>
      </c>
      <c r="U106" s="133">
        <v>579</v>
      </c>
      <c r="V106" s="133">
        <v>0</v>
      </c>
      <c r="W106" s="133">
        <v>579</v>
      </c>
      <c r="X106" s="133">
        <v>1679</v>
      </c>
      <c r="Y106" s="133">
        <f t="shared" si="32"/>
        <v>321</v>
      </c>
      <c r="Z106" s="77">
        <f t="shared" si="34"/>
        <v>321</v>
      </c>
      <c r="AA106" s="309"/>
      <c r="AC106" s="417"/>
    </row>
    <row r="107" spans="1:29" s="10" customFormat="1" ht="25.5">
      <c r="A107" s="132">
        <v>7</v>
      </c>
      <c r="B107" s="168" t="s">
        <v>151</v>
      </c>
      <c r="C107" s="322" t="s">
        <v>155</v>
      </c>
      <c r="D107" s="314" t="s">
        <v>585</v>
      </c>
      <c r="E107" s="322" t="s">
        <v>156</v>
      </c>
      <c r="F107" s="249" t="s">
        <v>164</v>
      </c>
      <c r="G107" s="133">
        <v>20500</v>
      </c>
      <c r="H107" s="133">
        <v>2900</v>
      </c>
      <c r="I107" s="133">
        <v>17600</v>
      </c>
      <c r="J107" s="141"/>
      <c r="K107" s="133">
        <v>20500</v>
      </c>
      <c r="L107" s="133">
        <v>2900</v>
      </c>
      <c r="M107" s="133"/>
      <c r="N107" s="133"/>
      <c r="O107" s="133"/>
      <c r="P107" s="133"/>
      <c r="Q107" s="133"/>
      <c r="R107" s="133"/>
      <c r="S107" s="133"/>
      <c r="T107" s="133"/>
      <c r="U107" s="333">
        <v>2434</v>
      </c>
      <c r="V107" s="333">
        <v>0</v>
      </c>
      <c r="W107" s="333">
        <v>2434</v>
      </c>
      <c r="X107" s="333">
        <v>2434</v>
      </c>
      <c r="Y107" s="333">
        <f t="shared" si="32"/>
        <v>466</v>
      </c>
      <c r="Z107" s="167">
        <f t="shared" si="34"/>
        <v>466</v>
      </c>
      <c r="AA107" s="231" t="s">
        <v>711</v>
      </c>
      <c r="AC107" s="417"/>
    </row>
    <row r="108" spans="1:29" s="10" customFormat="1">
      <c r="A108" s="154" t="s">
        <v>21</v>
      </c>
      <c r="B108" s="162" t="s">
        <v>65</v>
      </c>
      <c r="C108" s="309"/>
      <c r="D108" s="309"/>
      <c r="E108" s="309"/>
      <c r="F108" s="309"/>
      <c r="G108" s="195">
        <f>SUM(G109:G119)</f>
        <v>54008</v>
      </c>
      <c r="H108" s="195">
        <f t="shared" ref="H108:W108" si="35">SUM(H109:H119)</f>
        <v>54008</v>
      </c>
      <c r="I108" s="195">
        <f t="shared" si="35"/>
        <v>0</v>
      </c>
      <c r="J108" s="195">
        <f t="shared" si="35"/>
        <v>0</v>
      </c>
      <c r="K108" s="195">
        <f t="shared" si="35"/>
        <v>54008</v>
      </c>
      <c r="L108" s="195">
        <f t="shared" si="35"/>
        <v>54008</v>
      </c>
      <c r="M108" s="195">
        <f t="shared" si="35"/>
        <v>0</v>
      </c>
      <c r="N108" s="195">
        <f t="shared" si="35"/>
        <v>0</v>
      </c>
      <c r="O108" s="195">
        <f t="shared" si="35"/>
        <v>0</v>
      </c>
      <c r="P108" s="195">
        <f t="shared" si="35"/>
        <v>0</v>
      </c>
      <c r="Q108" s="195">
        <f t="shared" si="35"/>
        <v>0</v>
      </c>
      <c r="R108" s="195">
        <f t="shared" si="35"/>
        <v>0</v>
      </c>
      <c r="S108" s="195">
        <f t="shared" si="35"/>
        <v>0</v>
      </c>
      <c r="T108" s="195">
        <f t="shared" si="35"/>
        <v>0</v>
      </c>
      <c r="U108" s="195">
        <f t="shared" si="35"/>
        <v>0</v>
      </c>
      <c r="V108" s="195">
        <f t="shared" si="35"/>
        <v>0</v>
      </c>
      <c r="W108" s="195">
        <f t="shared" si="35"/>
        <v>0</v>
      </c>
      <c r="X108" s="195">
        <f t="shared" ref="X108:Z108" si="36">SUM(X109:X119)</f>
        <v>0</v>
      </c>
      <c r="Y108" s="195">
        <f t="shared" si="36"/>
        <v>54008</v>
      </c>
      <c r="Z108" s="195">
        <f t="shared" si="36"/>
        <v>54008</v>
      </c>
      <c r="AA108" s="309"/>
      <c r="AC108" s="417"/>
    </row>
    <row r="109" spans="1:29" s="10" customFormat="1" ht="25.5">
      <c r="A109" s="132">
        <v>1</v>
      </c>
      <c r="B109" s="164" t="s">
        <v>381</v>
      </c>
      <c r="C109" s="241" t="s">
        <v>355</v>
      </c>
      <c r="D109" s="314" t="s">
        <v>588</v>
      </c>
      <c r="E109" s="322" t="s">
        <v>261</v>
      </c>
      <c r="F109" s="309"/>
      <c r="G109" s="133">
        <v>3500</v>
      </c>
      <c r="H109" s="133">
        <v>3500</v>
      </c>
      <c r="I109" s="141"/>
      <c r="J109" s="141"/>
      <c r="K109" s="133">
        <v>3500</v>
      </c>
      <c r="L109" s="133">
        <v>3500</v>
      </c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3"/>
      <c r="Y109" s="133">
        <f t="shared" ref="Y109:Y119" si="37">L109</f>
        <v>3500</v>
      </c>
      <c r="Z109" s="133">
        <f t="shared" ref="Z109:Z119" si="38">Y109</f>
        <v>3500</v>
      </c>
      <c r="AA109" s="309"/>
      <c r="AC109" s="417"/>
    </row>
    <row r="110" spans="1:29" s="10" customFormat="1" ht="25.5">
      <c r="A110" s="132">
        <v>2</v>
      </c>
      <c r="B110" s="150" t="s">
        <v>382</v>
      </c>
      <c r="C110" s="241" t="s">
        <v>355</v>
      </c>
      <c r="D110" s="314" t="s">
        <v>589</v>
      </c>
      <c r="E110" s="322" t="s">
        <v>261</v>
      </c>
      <c r="F110" s="309"/>
      <c r="G110" s="133">
        <v>5738</v>
      </c>
      <c r="H110" s="133">
        <v>5738</v>
      </c>
      <c r="I110" s="141"/>
      <c r="J110" s="141"/>
      <c r="K110" s="133">
        <v>5738</v>
      </c>
      <c r="L110" s="133">
        <v>5738</v>
      </c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3"/>
      <c r="Y110" s="133">
        <f t="shared" si="37"/>
        <v>5738</v>
      </c>
      <c r="Z110" s="133">
        <f t="shared" si="38"/>
        <v>5738</v>
      </c>
      <c r="AA110" s="309"/>
      <c r="AC110" s="417"/>
    </row>
    <row r="111" spans="1:29" s="10" customFormat="1" ht="25.5">
      <c r="A111" s="132">
        <v>3</v>
      </c>
      <c r="B111" s="164" t="s">
        <v>383</v>
      </c>
      <c r="C111" s="241" t="s">
        <v>227</v>
      </c>
      <c r="D111" s="314" t="s">
        <v>590</v>
      </c>
      <c r="E111" s="322" t="s">
        <v>261</v>
      </c>
      <c r="F111" s="309"/>
      <c r="G111" s="133">
        <v>3400</v>
      </c>
      <c r="H111" s="133">
        <v>3400</v>
      </c>
      <c r="I111" s="141"/>
      <c r="J111" s="141"/>
      <c r="K111" s="133">
        <v>3400</v>
      </c>
      <c r="L111" s="133">
        <v>3400</v>
      </c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3"/>
      <c r="Y111" s="133">
        <f t="shared" si="37"/>
        <v>3400</v>
      </c>
      <c r="Z111" s="133">
        <f t="shared" si="38"/>
        <v>3400</v>
      </c>
      <c r="AA111" s="309"/>
      <c r="AC111" s="417"/>
    </row>
    <row r="112" spans="1:29" s="10" customFormat="1" ht="25.5">
      <c r="A112" s="132">
        <v>4</v>
      </c>
      <c r="B112" s="164" t="s">
        <v>384</v>
      </c>
      <c r="C112" s="241" t="s">
        <v>227</v>
      </c>
      <c r="D112" s="314" t="s">
        <v>570</v>
      </c>
      <c r="E112" s="322" t="s">
        <v>261</v>
      </c>
      <c r="F112" s="309"/>
      <c r="G112" s="133">
        <v>5300</v>
      </c>
      <c r="H112" s="133">
        <v>5300</v>
      </c>
      <c r="I112" s="141"/>
      <c r="J112" s="141"/>
      <c r="K112" s="133">
        <v>5300</v>
      </c>
      <c r="L112" s="133">
        <v>5300</v>
      </c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3"/>
      <c r="Y112" s="133">
        <f t="shared" si="37"/>
        <v>5300</v>
      </c>
      <c r="Z112" s="133">
        <f t="shared" si="38"/>
        <v>5300</v>
      </c>
      <c r="AA112" s="309"/>
      <c r="AC112" s="417"/>
    </row>
    <row r="113" spans="1:29" s="10" customFormat="1" ht="25.5">
      <c r="A113" s="132">
        <v>5</v>
      </c>
      <c r="B113" s="164" t="s">
        <v>385</v>
      </c>
      <c r="C113" s="241" t="s">
        <v>237</v>
      </c>
      <c r="D113" s="314" t="s">
        <v>590</v>
      </c>
      <c r="E113" s="322" t="s">
        <v>261</v>
      </c>
      <c r="F113" s="309"/>
      <c r="G113" s="133">
        <v>4200</v>
      </c>
      <c r="H113" s="133">
        <v>4200</v>
      </c>
      <c r="I113" s="141"/>
      <c r="J113" s="141"/>
      <c r="K113" s="133">
        <v>4200</v>
      </c>
      <c r="L113" s="133">
        <v>4200</v>
      </c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3"/>
      <c r="Y113" s="133">
        <f t="shared" si="37"/>
        <v>4200</v>
      </c>
      <c r="Z113" s="133">
        <f t="shared" si="38"/>
        <v>4200</v>
      </c>
      <c r="AA113" s="309"/>
      <c r="AC113" s="417"/>
    </row>
    <row r="114" spans="1:29" s="10" customFormat="1" ht="25.5">
      <c r="A114" s="132">
        <v>6</v>
      </c>
      <c r="B114" s="164" t="s">
        <v>386</v>
      </c>
      <c r="C114" s="241" t="s">
        <v>314</v>
      </c>
      <c r="D114" s="314" t="s">
        <v>570</v>
      </c>
      <c r="E114" s="322" t="s">
        <v>261</v>
      </c>
      <c r="F114" s="309"/>
      <c r="G114" s="133">
        <v>5300</v>
      </c>
      <c r="H114" s="133">
        <v>5300</v>
      </c>
      <c r="I114" s="141"/>
      <c r="J114" s="141"/>
      <c r="K114" s="133">
        <v>5300</v>
      </c>
      <c r="L114" s="133">
        <v>5300</v>
      </c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3"/>
      <c r="Y114" s="133">
        <f t="shared" si="37"/>
        <v>5300</v>
      </c>
      <c r="Z114" s="133">
        <f t="shared" si="38"/>
        <v>5300</v>
      </c>
      <c r="AA114" s="309"/>
      <c r="AC114" s="417"/>
    </row>
    <row r="115" spans="1:29" s="10" customFormat="1" ht="25.5">
      <c r="A115" s="132">
        <v>7</v>
      </c>
      <c r="B115" s="164" t="s">
        <v>387</v>
      </c>
      <c r="C115" s="241" t="s">
        <v>391</v>
      </c>
      <c r="D115" s="314" t="s">
        <v>591</v>
      </c>
      <c r="E115" s="322" t="s">
        <v>261</v>
      </c>
      <c r="F115" s="309"/>
      <c r="G115" s="133">
        <v>1600</v>
      </c>
      <c r="H115" s="133">
        <v>1600</v>
      </c>
      <c r="I115" s="141"/>
      <c r="J115" s="141"/>
      <c r="K115" s="133">
        <v>1600</v>
      </c>
      <c r="L115" s="133">
        <v>1600</v>
      </c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3"/>
      <c r="Y115" s="133">
        <f t="shared" si="37"/>
        <v>1600</v>
      </c>
      <c r="Z115" s="133">
        <f t="shared" si="38"/>
        <v>1600</v>
      </c>
      <c r="AA115" s="309"/>
      <c r="AC115" s="417"/>
    </row>
    <row r="116" spans="1:29" s="10" customFormat="1" ht="38.25">
      <c r="A116" s="132">
        <v>8</v>
      </c>
      <c r="B116" s="164" t="s">
        <v>388</v>
      </c>
      <c r="C116" s="241" t="s">
        <v>233</v>
      </c>
      <c r="D116" s="314" t="s">
        <v>555</v>
      </c>
      <c r="E116" s="322" t="s">
        <v>261</v>
      </c>
      <c r="F116" s="309"/>
      <c r="G116" s="133">
        <v>2400</v>
      </c>
      <c r="H116" s="133">
        <v>2400</v>
      </c>
      <c r="I116" s="141"/>
      <c r="J116" s="141"/>
      <c r="K116" s="133">
        <v>2400</v>
      </c>
      <c r="L116" s="133">
        <v>2400</v>
      </c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3"/>
      <c r="Y116" s="133">
        <f t="shared" si="37"/>
        <v>2400</v>
      </c>
      <c r="Z116" s="133">
        <f t="shared" si="38"/>
        <v>2400</v>
      </c>
      <c r="AA116" s="309"/>
      <c r="AC116" s="417"/>
    </row>
    <row r="117" spans="1:29" s="10" customFormat="1" ht="33.75">
      <c r="A117" s="132">
        <v>9</v>
      </c>
      <c r="B117" s="164" t="s">
        <v>389</v>
      </c>
      <c r="C117" s="241" t="s">
        <v>236</v>
      </c>
      <c r="D117" s="314" t="s">
        <v>592</v>
      </c>
      <c r="E117" s="322" t="s">
        <v>261</v>
      </c>
      <c r="F117" s="309"/>
      <c r="G117" s="133">
        <v>700</v>
      </c>
      <c r="H117" s="133">
        <v>700</v>
      </c>
      <c r="I117" s="141"/>
      <c r="J117" s="141"/>
      <c r="K117" s="133">
        <v>700</v>
      </c>
      <c r="L117" s="133">
        <v>700</v>
      </c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3"/>
      <c r="Y117" s="133">
        <f t="shared" si="37"/>
        <v>700</v>
      </c>
      <c r="Z117" s="133">
        <f t="shared" si="38"/>
        <v>700</v>
      </c>
      <c r="AA117" s="309"/>
      <c r="AC117" s="417"/>
    </row>
    <row r="118" spans="1:29" s="10" customFormat="1" ht="25.5">
      <c r="A118" s="132">
        <v>10</v>
      </c>
      <c r="B118" s="164" t="s">
        <v>390</v>
      </c>
      <c r="C118" s="241" t="s">
        <v>227</v>
      </c>
      <c r="D118" s="314" t="s">
        <v>593</v>
      </c>
      <c r="E118" s="322" t="s">
        <v>261</v>
      </c>
      <c r="F118" s="309"/>
      <c r="G118" s="133">
        <v>20860</v>
      </c>
      <c r="H118" s="133">
        <v>20860</v>
      </c>
      <c r="I118" s="141"/>
      <c r="J118" s="141"/>
      <c r="K118" s="133">
        <v>20860</v>
      </c>
      <c r="L118" s="133">
        <v>20860</v>
      </c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3"/>
      <c r="Y118" s="133">
        <f t="shared" si="37"/>
        <v>20860</v>
      </c>
      <c r="Z118" s="133">
        <f t="shared" si="38"/>
        <v>20860</v>
      </c>
      <c r="AA118" s="309"/>
      <c r="AC118" s="417"/>
    </row>
    <row r="119" spans="1:29" s="10" customFormat="1" ht="33.75">
      <c r="A119" s="132">
        <v>11</v>
      </c>
      <c r="B119" s="164" t="s">
        <v>392</v>
      </c>
      <c r="C119" s="320" t="s">
        <v>236</v>
      </c>
      <c r="D119" s="320" t="s">
        <v>594</v>
      </c>
      <c r="E119" s="322" t="s">
        <v>261</v>
      </c>
      <c r="F119" s="309"/>
      <c r="G119" s="133">
        <v>1010</v>
      </c>
      <c r="H119" s="133">
        <v>1010</v>
      </c>
      <c r="I119" s="141"/>
      <c r="J119" s="141"/>
      <c r="K119" s="133">
        <v>1010</v>
      </c>
      <c r="L119" s="133">
        <v>1010</v>
      </c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3"/>
      <c r="Y119" s="133">
        <f t="shared" si="37"/>
        <v>1010</v>
      </c>
      <c r="Z119" s="133">
        <f t="shared" si="38"/>
        <v>1010</v>
      </c>
      <c r="AA119" s="309"/>
      <c r="AC119" s="417"/>
    </row>
    <row r="120" spans="1:29" s="10" customFormat="1">
      <c r="A120" s="152"/>
      <c r="B120" s="153" t="s">
        <v>400</v>
      </c>
      <c r="C120" s="319"/>
      <c r="D120" s="323"/>
      <c r="E120" s="319"/>
      <c r="F120" s="324"/>
      <c r="G120" s="169">
        <f>G121+G124+G127</f>
        <v>20302</v>
      </c>
      <c r="H120" s="169">
        <f t="shared" ref="H120:Z120" si="39">H121+H124+H127</f>
        <v>12352</v>
      </c>
      <c r="I120" s="169">
        <f t="shared" si="39"/>
        <v>0</v>
      </c>
      <c r="J120" s="169">
        <f t="shared" si="39"/>
        <v>66</v>
      </c>
      <c r="K120" s="169">
        <f t="shared" si="39"/>
        <v>20302</v>
      </c>
      <c r="L120" s="169">
        <f t="shared" si="39"/>
        <v>20236</v>
      </c>
      <c r="M120" s="169">
        <f t="shared" si="39"/>
        <v>12635.996999999999</v>
      </c>
      <c r="N120" s="169">
        <f t="shared" si="39"/>
        <v>2880.3339999999998</v>
      </c>
      <c r="O120" s="169">
        <f t="shared" si="39"/>
        <v>0</v>
      </c>
      <c r="P120" s="169">
        <f t="shared" si="39"/>
        <v>0</v>
      </c>
      <c r="Q120" s="169">
        <f t="shared" si="39"/>
        <v>0</v>
      </c>
      <c r="R120" s="169">
        <f t="shared" si="39"/>
        <v>15.394999999999982</v>
      </c>
      <c r="S120" s="169">
        <f t="shared" si="39"/>
        <v>0</v>
      </c>
      <c r="T120" s="169">
        <f t="shared" si="39"/>
        <v>15.394999999999982</v>
      </c>
      <c r="U120" s="169">
        <f t="shared" si="39"/>
        <v>6339</v>
      </c>
      <c r="V120" s="169">
        <f t="shared" si="39"/>
        <v>2961.192</v>
      </c>
      <c r="W120" s="169">
        <f t="shared" si="39"/>
        <v>5855.3119999999999</v>
      </c>
      <c r="X120" s="169">
        <f t="shared" si="39"/>
        <v>14863</v>
      </c>
      <c r="Y120" s="169">
        <f t="shared" si="39"/>
        <v>5373</v>
      </c>
      <c r="Z120" s="169">
        <f t="shared" si="39"/>
        <v>5373</v>
      </c>
      <c r="AA120" s="323"/>
      <c r="AC120" s="417"/>
    </row>
    <row r="121" spans="1:29" s="10" customFormat="1" ht="33" customHeight="1">
      <c r="A121" s="154" t="s">
        <v>19</v>
      </c>
      <c r="B121" s="137" t="s">
        <v>40</v>
      </c>
      <c r="C121" s="316"/>
      <c r="D121" s="309"/>
      <c r="E121" s="316"/>
      <c r="F121" s="321"/>
      <c r="G121" s="148">
        <f>SUM(G122:G123)</f>
        <v>5923</v>
      </c>
      <c r="H121" s="148">
        <f t="shared" ref="H121:Z121" si="40">SUM(H122:H123)</f>
        <v>5923</v>
      </c>
      <c r="I121" s="148">
        <f t="shared" si="40"/>
        <v>0</v>
      </c>
      <c r="J121" s="148">
        <f t="shared" si="40"/>
        <v>0</v>
      </c>
      <c r="K121" s="148">
        <f t="shared" si="40"/>
        <v>5923</v>
      </c>
      <c r="L121" s="148">
        <f t="shared" si="40"/>
        <v>5923</v>
      </c>
      <c r="M121" s="148">
        <f t="shared" si="40"/>
        <v>6609.3119999999999</v>
      </c>
      <c r="N121" s="148">
        <f t="shared" si="40"/>
        <v>938.25399999999991</v>
      </c>
      <c r="O121" s="148">
        <f t="shared" si="40"/>
        <v>0</v>
      </c>
      <c r="P121" s="148">
        <f t="shared" si="40"/>
        <v>0</v>
      </c>
      <c r="Q121" s="148">
        <f t="shared" si="40"/>
        <v>0</v>
      </c>
      <c r="R121" s="148">
        <f t="shared" si="40"/>
        <v>0</v>
      </c>
      <c r="S121" s="148">
        <f t="shared" si="40"/>
        <v>0</v>
      </c>
      <c r="T121" s="148">
        <f t="shared" si="40"/>
        <v>0</v>
      </c>
      <c r="U121" s="148">
        <f t="shared" si="40"/>
        <v>499</v>
      </c>
      <c r="V121" s="148">
        <f t="shared" si="40"/>
        <v>199.178</v>
      </c>
      <c r="W121" s="148">
        <f t="shared" si="40"/>
        <v>185.31200000000001</v>
      </c>
      <c r="X121" s="148">
        <f t="shared" si="40"/>
        <v>5923</v>
      </c>
      <c r="Y121" s="148">
        <f t="shared" si="40"/>
        <v>0</v>
      </c>
      <c r="Z121" s="148">
        <f t="shared" si="40"/>
        <v>0</v>
      </c>
      <c r="AA121" s="309"/>
      <c r="AC121" s="414">
        <f>V121/U121*100</f>
        <v>39.915430861723443</v>
      </c>
    </row>
    <row r="122" spans="1:29" s="10" customFormat="1" ht="67.5">
      <c r="A122" s="132">
        <v>1</v>
      </c>
      <c r="B122" s="131" t="s">
        <v>393</v>
      </c>
      <c r="C122" s="308" t="s">
        <v>129</v>
      </c>
      <c r="D122" s="320" t="s">
        <v>712</v>
      </c>
      <c r="E122" s="308" t="s">
        <v>130</v>
      </c>
      <c r="F122" s="308" t="s">
        <v>402</v>
      </c>
      <c r="G122" s="133">
        <v>2763</v>
      </c>
      <c r="H122" s="133">
        <v>2763</v>
      </c>
      <c r="I122" s="141"/>
      <c r="J122" s="141"/>
      <c r="K122" s="133">
        <v>2763</v>
      </c>
      <c r="L122" s="133">
        <v>2763</v>
      </c>
      <c r="M122" s="133">
        <v>2661.058</v>
      </c>
      <c r="N122" s="141"/>
      <c r="O122" s="141"/>
      <c r="P122" s="141"/>
      <c r="Q122" s="141"/>
      <c r="R122" s="141"/>
      <c r="S122" s="141"/>
      <c r="T122" s="141"/>
      <c r="U122" s="133">
        <v>213</v>
      </c>
      <c r="V122" s="133">
        <v>124.92400000000001</v>
      </c>
      <c r="W122" s="133">
        <v>111.05799999999999</v>
      </c>
      <c r="X122" s="133">
        <v>2763</v>
      </c>
      <c r="Y122" s="133">
        <f>L122-X122</f>
        <v>0</v>
      </c>
      <c r="Z122" s="141"/>
      <c r="AA122" s="226" t="s">
        <v>629</v>
      </c>
      <c r="AC122" s="417"/>
    </row>
    <row r="123" spans="1:29" s="10" customFormat="1" ht="67.5">
      <c r="A123" s="132">
        <v>2</v>
      </c>
      <c r="B123" s="131" t="s">
        <v>394</v>
      </c>
      <c r="C123" s="308" t="s">
        <v>94</v>
      </c>
      <c r="D123" s="320" t="s">
        <v>712</v>
      </c>
      <c r="E123" s="308" t="s">
        <v>130</v>
      </c>
      <c r="F123" s="308" t="s">
        <v>403</v>
      </c>
      <c r="G123" s="133">
        <v>3160</v>
      </c>
      <c r="H123" s="133">
        <v>3160</v>
      </c>
      <c r="I123" s="141"/>
      <c r="J123" s="141"/>
      <c r="K123" s="133">
        <v>3160</v>
      </c>
      <c r="L123" s="133">
        <v>3160</v>
      </c>
      <c r="M123" s="133">
        <v>3948.2539999999999</v>
      </c>
      <c r="N123" s="133">
        <v>938.25399999999991</v>
      </c>
      <c r="O123" s="141"/>
      <c r="P123" s="141"/>
      <c r="Q123" s="141"/>
      <c r="R123" s="141"/>
      <c r="S123" s="141"/>
      <c r="T123" s="141"/>
      <c r="U123" s="133">
        <v>286</v>
      </c>
      <c r="V123" s="133">
        <v>74.254000000000005</v>
      </c>
      <c r="W123" s="133">
        <v>74.254000000000005</v>
      </c>
      <c r="X123" s="133">
        <v>3160</v>
      </c>
      <c r="Y123" s="133">
        <f>L123-X123</f>
        <v>0</v>
      </c>
      <c r="Z123" s="141"/>
      <c r="AA123" s="226" t="s">
        <v>629</v>
      </c>
      <c r="AC123" s="417"/>
    </row>
    <row r="124" spans="1:29" s="10" customFormat="1" ht="27">
      <c r="A124" s="154" t="s">
        <v>20</v>
      </c>
      <c r="B124" s="137" t="s">
        <v>41</v>
      </c>
      <c r="C124" s="316"/>
      <c r="D124" s="309"/>
      <c r="E124" s="316"/>
      <c r="F124" s="321"/>
      <c r="G124" s="148">
        <f>SUM(G125:G126)</f>
        <v>6429</v>
      </c>
      <c r="H124" s="148">
        <f t="shared" ref="H124:Z124" si="41">SUM(H125:H126)</f>
        <v>6429</v>
      </c>
      <c r="I124" s="148">
        <f t="shared" si="41"/>
        <v>0</v>
      </c>
      <c r="J124" s="148">
        <f t="shared" si="41"/>
        <v>0</v>
      </c>
      <c r="K124" s="148">
        <f t="shared" si="41"/>
        <v>6429</v>
      </c>
      <c r="L124" s="148">
        <f t="shared" si="41"/>
        <v>6429</v>
      </c>
      <c r="M124" s="148">
        <f t="shared" si="41"/>
        <v>5629.6849999999995</v>
      </c>
      <c r="N124" s="148">
        <f t="shared" si="41"/>
        <v>1545.08</v>
      </c>
      <c r="O124" s="148">
        <f t="shared" si="41"/>
        <v>0</v>
      </c>
      <c r="P124" s="148">
        <f t="shared" si="41"/>
        <v>0</v>
      </c>
      <c r="Q124" s="148">
        <f t="shared" si="41"/>
        <v>0</v>
      </c>
      <c r="R124" s="148">
        <f t="shared" si="41"/>
        <v>15.394999999999982</v>
      </c>
      <c r="S124" s="148">
        <f t="shared" si="41"/>
        <v>0</v>
      </c>
      <c r="T124" s="148">
        <f t="shared" si="41"/>
        <v>15.394999999999982</v>
      </c>
      <c r="U124" s="148">
        <f t="shared" si="41"/>
        <v>3329</v>
      </c>
      <c r="V124" s="148">
        <f t="shared" si="41"/>
        <v>2512.741</v>
      </c>
      <c r="W124" s="148">
        <f t="shared" si="41"/>
        <v>3159</v>
      </c>
      <c r="X124" s="148">
        <f t="shared" si="41"/>
        <v>6429</v>
      </c>
      <c r="Y124" s="148">
        <f t="shared" si="41"/>
        <v>0</v>
      </c>
      <c r="Z124" s="148">
        <f t="shared" si="41"/>
        <v>0</v>
      </c>
      <c r="AA124" s="309"/>
      <c r="AC124" s="414">
        <f>V124/U124*100</f>
        <v>75.480354460799035</v>
      </c>
    </row>
    <row r="125" spans="1:29" s="10" customFormat="1" ht="67.5">
      <c r="A125" s="132">
        <v>1</v>
      </c>
      <c r="B125" s="131" t="s">
        <v>395</v>
      </c>
      <c r="C125" s="308" t="s">
        <v>172</v>
      </c>
      <c r="D125" s="320" t="s">
        <v>713</v>
      </c>
      <c r="E125" s="308" t="s">
        <v>156</v>
      </c>
      <c r="F125" s="308" t="s">
        <v>404</v>
      </c>
      <c r="G125" s="133">
        <v>1200</v>
      </c>
      <c r="H125" s="133">
        <v>1200</v>
      </c>
      <c r="I125" s="141"/>
      <c r="J125" s="141"/>
      <c r="K125" s="133">
        <v>1200</v>
      </c>
      <c r="L125" s="133">
        <v>1200</v>
      </c>
      <c r="M125" s="133">
        <v>1084.605</v>
      </c>
      <c r="N125" s="141"/>
      <c r="O125" s="141"/>
      <c r="P125" s="141"/>
      <c r="Q125" s="141"/>
      <c r="R125" s="133">
        <v>15.394999999999982</v>
      </c>
      <c r="S125" s="141"/>
      <c r="T125" s="133">
        <v>15.394999999999982</v>
      </c>
      <c r="U125" s="133">
        <v>100</v>
      </c>
      <c r="V125" s="133">
        <v>0</v>
      </c>
      <c r="W125" s="133"/>
      <c r="X125" s="133">
        <v>1200</v>
      </c>
      <c r="Y125" s="133">
        <f t="shared" ref="Y125:Y126" si="42">L125-X125</f>
        <v>0</v>
      </c>
      <c r="Z125" s="141"/>
      <c r="AA125" s="226" t="s">
        <v>629</v>
      </c>
      <c r="AC125" s="417"/>
    </row>
    <row r="126" spans="1:29" s="10" customFormat="1" ht="67.5">
      <c r="A126" s="132">
        <v>2</v>
      </c>
      <c r="B126" s="131" t="s">
        <v>396</v>
      </c>
      <c r="C126" s="308" t="s">
        <v>128</v>
      </c>
      <c r="D126" s="320" t="s">
        <v>714</v>
      </c>
      <c r="E126" s="308" t="s">
        <v>156</v>
      </c>
      <c r="F126" s="308" t="s">
        <v>405</v>
      </c>
      <c r="G126" s="133">
        <v>5229</v>
      </c>
      <c r="H126" s="133">
        <v>5229</v>
      </c>
      <c r="I126" s="141"/>
      <c r="J126" s="141"/>
      <c r="K126" s="133">
        <v>5229</v>
      </c>
      <c r="L126" s="133">
        <v>5229</v>
      </c>
      <c r="M126" s="133">
        <v>4545.08</v>
      </c>
      <c r="N126" s="133">
        <v>1545.08</v>
      </c>
      <c r="O126" s="141"/>
      <c r="P126" s="141"/>
      <c r="Q126" s="141"/>
      <c r="R126" s="141"/>
      <c r="S126" s="141"/>
      <c r="T126" s="141"/>
      <c r="U126" s="133">
        <v>3229</v>
      </c>
      <c r="V126" s="133">
        <v>2512.741</v>
      </c>
      <c r="W126" s="133">
        <v>3159</v>
      </c>
      <c r="X126" s="133">
        <v>5229</v>
      </c>
      <c r="Y126" s="133">
        <f t="shared" si="42"/>
        <v>0</v>
      </c>
      <c r="Z126" s="141"/>
      <c r="AA126" s="226" t="s">
        <v>629</v>
      </c>
      <c r="AC126" s="417"/>
    </row>
    <row r="127" spans="1:29" s="450" customFormat="1">
      <c r="A127" s="155" t="s">
        <v>21</v>
      </c>
      <c r="B127" s="156" t="s">
        <v>42</v>
      </c>
      <c r="C127" s="452"/>
      <c r="D127" s="448"/>
      <c r="E127" s="452"/>
      <c r="F127" s="453"/>
      <c r="G127" s="449">
        <f>SUM(G128:G130)</f>
        <v>7950</v>
      </c>
      <c r="H127" s="449">
        <f t="shared" ref="H127:Z127" si="43">SUM(H128:H130)</f>
        <v>0</v>
      </c>
      <c r="I127" s="449">
        <f t="shared" si="43"/>
        <v>0</v>
      </c>
      <c r="J127" s="449">
        <f t="shared" si="43"/>
        <v>66</v>
      </c>
      <c r="K127" s="449">
        <f t="shared" si="43"/>
        <v>7950</v>
      </c>
      <c r="L127" s="449">
        <f t="shared" si="43"/>
        <v>7884</v>
      </c>
      <c r="M127" s="449">
        <f t="shared" si="43"/>
        <v>397</v>
      </c>
      <c r="N127" s="449">
        <f t="shared" si="43"/>
        <v>397</v>
      </c>
      <c r="O127" s="449">
        <f t="shared" si="43"/>
        <v>0</v>
      </c>
      <c r="P127" s="449">
        <f t="shared" si="43"/>
        <v>0</v>
      </c>
      <c r="Q127" s="449">
        <f t="shared" si="43"/>
        <v>0</v>
      </c>
      <c r="R127" s="449">
        <f t="shared" si="43"/>
        <v>0</v>
      </c>
      <c r="S127" s="449">
        <f t="shared" si="43"/>
        <v>0</v>
      </c>
      <c r="T127" s="449">
        <f t="shared" si="43"/>
        <v>0</v>
      </c>
      <c r="U127" s="449">
        <f t="shared" si="43"/>
        <v>2511</v>
      </c>
      <c r="V127" s="449">
        <f t="shared" si="43"/>
        <v>249.27300000000002</v>
      </c>
      <c r="W127" s="449">
        <f t="shared" si="43"/>
        <v>2511</v>
      </c>
      <c r="X127" s="449">
        <f t="shared" si="43"/>
        <v>2511</v>
      </c>
      <c r="Y127" s="449">
        <f t="shared" si="43"/>
        <v>5373</v>
      </c>
      <c r="Z127" s="449">
        <f t="shared" si="43"/>
        <v>5373</v>
      </c>
      <c r="AA127" s="448"/>
      <c r="AC127" s="460">
        <f>V127/U127*100</f>
        <v>9.9272401433691755</v>
      </c>
    </row>
    <row r="128" spans="1:29" s="450" customFormat="1" ht="45">
      <c r="A128" s="461">
        <v>1</v>
      </c>
      <c r="B128" s="455" t="s">
        <v>397</v>
      </c>
      <c r="C128" s="277" t="s">
        <v>228</v>
      </c>
      <c r="D128" s="457" t="s">
        <v>595</v>
      </c>
      <c r="E128" s="458" t="s">
        <v>261</v>
      </c>
      <c r="F128" s="277" t="s">
        <v>406</v>
      </c>
      <c r="G128" s="446">
        <v>2150</v>
      </c>
      <c r="H128" s="336"/>
      <c r="I128" s="336"/>
      <c r="J128" s="446">
        <v>16</v>
      </c>
      <c r="K128" s="446">
        <v>2150</v>
      </c>
      <c r="L128" s="446">
        <v>2134</v>
      </c>
      <c r="M128" s="446">
        <v>117</v>
      </c>
      <c r="N128" s="446">
        <v>117</v>
      </c>
      <c r="O128" s="336"/>
      <c r="P128" s="336"/>
      <c r="Q128" s="336"/>
      <c r="R128" s="336"/>
      <c r="S128" s="336"/>
      <c r="T128" s="336"/>
      <c r="U128" s="338">
        <v>680</v>
      </c>
      <c r="V128" s="336"/>
      <c r="W128" s="462">
        <f>U128</f>
        <v>680</v>
      </c>
      <c r="X128" s="338">
        <v>680</v>
      </c>
      <c r="Y128" s="446">
        <f>L128-X128</f>
        <v>1454</v>
      </c>
      <c r="Z128" s="446">
        <f>Y128</f>
        <v>1454</v>
      </c>
      <c r="AA128" s="448"/>
      <c r="AC128" s="451"/>
    </row>
    <row r="129" spans="1:29" s="450" customFormat="1" ht="67.5">
      <c r="A129" s="461">
        <v>2</v>
      </c>
      <c r="B129" s="455" t="s">
        <v>398</v>
      </c>
      <c r="C129" s="277" t="s">
        <v>401</v>
      </c>
      <c r="D129" s="457" t="s">
        <v>713</v>
      </c>
      <c r="E129" s="458" t="s">
        <v>261</v>
      </c>
      <c r="F129" s="277" t="s">
        <v>407</v>
      </c>
      <c r="G129" s="446">
        <v>1900</v>
      </c>
      <c r="H129" s="336"/>
      <c r="I129" s="336"/>
      <c r="J129" s="446">
        <v>17</v>
      </c>
      <c r="K129" s="446">
        <v>1900</v>
      </c>
      <c r="L129" s="446">
        <v>1883</v>
      </c>
      <c r="M129" s="446">
        <v>105</v>
      </c>
      <c r="N129" s="446">
        <v>105</v>
      </c>
      <c r="O129" s="336"/>
      <c r="P129" s="336"/>
      <c r="Q129" s="336"/>
      <c r="R129" s="336"/>
      <c r="S129" s="336"/>
      <c r="T129" s="336"/>
      <c r="U129" s="338">
        <v>600</v>
      </c>
      <c r="V129" s="338">
        <v>94.522000000000006</v>
      </c>
      <c r="W129" s="462">
        <f t="shared" ref="W129:W130" si="44">U129</f>
        <v>600</v>
      </c>
      <c r="X129" s="338">
        <v>600</v>
      </c>
      <c r="Y129" s="446">
        <f t="shared" ref="Y129:Y130" si="45">L129-X129</f>
        <v>1283</v>
      </c>
      <c r="Z129" s="446">
        <f t="shared" ref="Z129:Z130" si="46">Y129</f>
        <v>1283</v>
      </c>
      <c r="AA129" s="448"/>
      <c r="AC129" s="451"/>
    </row>
    <row r="130" spans="1:29" s="450" customFormat="1" ht="67.5">
      <c r="A130" s="461">
        <v>3</v>
      </c>
      <c r="B130" s="455" t="s">
        <v>399</v>
      </c>
      <c r="C130" s="277" t="s">
        <v>229</v>
      </c>
      <c r="D130" s="457" t="s">
        <v>715</v>
      </c>
      <c r="E130" s="458" t="s">
        <v>261</v>
      </c>
      <c r="F130" s="277" t="s">
        <v>408</v>
      </c>
      <c r="G130" s="446">
        <v>3900</v>
      </c>
      <c r="H130" s="336"/>
      <c r="I130" s="336"/>
      <c r="J130" s="446">
        <v>33</v>
      </c>
      <c r="K130" s="446">
        <v>3900</v>
      </c>
      <c r="L130" s="446">
        <v>3867</v>
      </c>
      <c r="M130" s="446">
        <v>175</v>
      </c>
      <c r="N130" s="446">
        <v>175</v>
      </c>
      <c r="O130" s="336"/>
      <c r="P130" s="336"/>
      <c r="Q130" s="336"/>
      <c r="R130" s="336"/>
      <c r="S130" s="336"/>
      <c r="T130" s="336"/>
      <c r="U130" s="338">
        <v>1231</v>
      </c>
      <c r="V130" s="338">
        <v>154.751</v>
      </c>
      <c r="W130" s="462">
        <f t="shared" si="44"/>
        <v>1231</v>
      </c>
      <c r="X130" s="338">
        <v>1231</v>
      </c>
      <c r="Y130" s="446">
        <f t="shared" si="45"/>
        <v>2636</v>
      </c>
      <c r="Z130" s="446">
        <f t="shared" si="46"/>
        <v>2636</v>
      </c>
      <c r="AA130" s="448"/>
      <c r="AC130" s="451"/>
    </row>
    <row r="131" spans="1:29" s="10" customFormat="1">
      <c r="A131" s="183"/>
      <c r="B131" s="153" t="s">
        <v>409</v>
      </c>
      <c r="C131" s="319"/>
      <c r="D131" s="319"/>
      <c r="E131" s="319"/>
      <c r="F131" s="319"/>
      <c r="G131" s="184">
        <f>G132+G146+G153+G156+G158</f>
        <v>16570.082999999999</v>
      </c>
      <c r="H131" s="184">
        <f t="shared" ref="H131:Z131" si="47">H132+H146+H153+H156+H158</f>
        <v>15885</v>
      </c>
      <c r="I131" s="184">
        <f t="shared" si="47"/>
        <v>106.20400000000001</v>
      </c>
      <c r="J131" s="184">
        <f t="shared" si="47"/>
        <v>578.79600000000005</v>
      </c>
      <c r="K131" s="184">
        <f t="shared" si="47"/>
        <v>16570</v>
      </c>
      <c r="L131" s="184">
        <f t="shared" si="47"/>
        <v>15885</v>
      </c>
      <c r="M131" s="184">
        <f t="shared" si="47"/>
        <v>5698.0320000000002</v>
      </c>
      <c r="N131" s="184">
        <f t="shared" si="47"/>
        <v>122</v>
      </c>
      <c r="O131" s="184">
        <f t="shared" si="47"/>
        <v>29.042999999999978</v>
      </c>
      <c r="P131" s="184">
        <f t="shared" si="47"/>
        <v>0</v>
      </c>
      <c r="Q131" s="184">
        <f t="shared" si="47"/>
        <v>29.042999999999978</v>
      </c>
      <c r="R131" s="184">
        <f t="shared" si="47"/>
        <v>1711.7239999999999</v>
      </c>
      <c r="S131" s="184">
        <f t="shared" si="47"/>
        <v>0</v>
      </c>
      <c r="T131" s="184">
        <f t="shared" si="47"/>
        <v>1711.7239999999999</v>
      </c>
      <c r="U131" s="184">
        <f t="shared" si="47"/>
        <v>4998</v>
      </c>
      <c r="V131" s="184">
        <f t="shared" si="47"/>
        <v>13.145</v>
      </c>
      <c r="W131" s="184">
        <f t="shared" si="47"/>
        <v>4998</v>
      </c>
      <c r="X131" s="184">
        <f t="shared" si="47"/>
        <v>8004</v>
      </c>
      <c r="Y131" s="184">
        <f t="shared" si="47"/>
        <v>4176</v>
      </c>
      <c r="Z131" s="184">
        <f t="shared" si="47"/>
        <v>4176</v>
      </c>
      <c r="AA131" s="319"/>
      <c r="AC131" s="417"/>
    </row>
    <row r="132" spans="1:29" s="170" customFormat="1" ht="30.75" customHeight="1">
      <c r="A132" s="185" t="s">
        <v>19</v>
      </c>
      <c r="B132" s="137" t="s">
        <v>30</v>
      </c>
      <c r="C132" s="326"/>
      <c r="D132" s="326"/>
      <c r="E132" s="326"/>
      <c r="F132" s="326"/>
      <c r="G132" s="180">
        <f>SUM(G133:G145)</f>
        <v>4180</v>
      </c>
      <c r="H132" s="180">
        <f t="shared" ref="H132:Z132" si="48">SUM(H133:H145)</f>
        <v>3705</v>
      </c>
      <c r="I132" s="180">
        <f t="shared" si="48"/>
        <v>106.20400000000001</v>
      </c>
      <c r="J132" s="180">
        <f t="shared" si="48"/>
        <v>368.79599999999999</v>
      </c>
      <c r="K132" s="180">
        <f t="shared" si="48"/>
        <v>4180</v>
      </c>
      <c r="L132" s="180">
        <f t="shared" si="48"/>
        <v>3705</v>
      </c>
      <c r="M132" s="180">
        <f t="shared" si="48"/>
        <v>3838.348</v>
      </c>
      <c r="N132" s="180">
        <f t="shared" si="48"/>
        <v>0</v>
      </c>
      <c r="O132" s="180">
        <f t="shared" si="48"/>
        <v>29.042999999999978</v>
      </c>
      <c r="P132" s="180">
        <f t="shared" si="48"/>
        <v>0</v>
      </c>
      <c r="Q132" s="180">
        <f t="shared" si="48"/>
        <v>29.042999999999978</v>
      </c>
      <c r="R132" s="180">
        <f t="shared" si="48"/>
        <v>194.78300000000002</v>
      </c>
      <c r="S132" s="180">
        <f t="shared" si="48"/>
        <v>0</v>
      </c>
      <c r="T132" s="180">
        <f t="shared" si="48"/>
        <v>194.78300000000002</v>
      </c>
      <c r="U132" s="180">
        <f t="shared" si="48"/>
        <v>0</v>
      </c>
      <c r="V132" s="180">
        <f t="shared" si="48"/>
        <v>0</v>
      </c>
      <c r="W132" s="180">
        <f t="shared" si="48"/>
        <v>0</v>
      </c>
      <c r="X132" s="180">
        <f t="shared" si="48"/>
        <v>0</v>
      </c>
      <c r="Y132" s="180">
        <f t="shared" si="48"/>
        <v>0</v>
      </c>
      <c r="Z132" s="180">
        <f t="shared" si="48"/>
        <v>0</v>
      </c>
      <c r="AA132" s="326"/>
      <c r="AC132" s="417"/>
    </row>
    <row r="133" spans="1:29" s="170" customFormat="1" ht="25.5">
      <c r="A133" s="171">
        <v>1</v>
      </c>
      <c r="B133" s="71" t="s">
        <v>427</v>
      </c>
      <c r="C133" s="233" t="s">
        <v>280</v>
      </c>
      <c r="D133" s="320" t="s">
        <v>556</v>
      </c>
      <c r="E133" s="308" t="s">
        <v>130</v>
      </c>
      <c r="F133" s="233" t="s">
        <v>440</v>
      </c>
      <c r="G133" s="182">
        <v>330</v>
      </c>
      <c r="H133" s="182">
        <v>285</v>
      </c>
      <c r="I133" s="182">
        <v>15.602</v>
      </c>
      <c r="J133" s="182">
        <v>29.398</v>
      </c>
      <c r="K133" s="182">
        <v>330</v>
      </c>
      <c r="L133" s="182">
        <v>285</v>
      </c>
      <c r="M133" s="77">
        <v>300</v>
      </c>
      <c r="N133" s="196"/>
      <c r="O133" s="172">
        <v>0</v>
      </c>
      <c r="P133" s="196"/>
      <c r="Q133" s="172">
        <v>0</v>
      </c>
      <c r="R133" s="172">
        <v>18.518000000000001</v>
      </c>
      <c r="S133" s="196"/>
      <c r="T133" s="172">
        <v>18.518000000000001</v>
      </c>
      <c r="U133" s="196"/>
      <c r="V133" s="196"/>
      <c r="W133" s="196"/>
      <c r="X133" s="196"/>
      <c r="Y133" s="196"/>
      <c r="Z133" s="196"/>
      <c r="AA133" s="326"/>
      <c r="AC133" s="417"/>
    </row>
    <row r="134" spans="1:29" s="170" customFormat="1" ht="25.5">
      <c r="A134" s="171">
        <v>2</v>
      </c>
      <c r="B134" s="71" t="s">
        <v>428</v>
      </c>
      <c r="C134" s="233" t="s">
        <v>280</v>
      </c>
      <c r="D134" s="320" t="s">
        <v>556</v>
      </c>
      <c r="E134" s="308" t="s">
        <v>130</v>
      </c>
      <c r="F134" s="233" t="s">
        <v>441</v>
      </c>
      <c r="G134" s="182">
        <v>330</v>
      </c>
      <c r="H134" s="182">
        <v>285</v>
      </c>
      <c r="I134" s="182">
        <v>15.602</v>
      </c>
      <c r="J134" s="182">
        <v>29.398</v>
      </c>
      <c r="K134" s="182">
        <v>330</v>
      </c>
      <c r="L134" s="182">
        <v>285</v>
      </c>
      <c r="M134" s="77">
        <v>295</v>
      </c>
      <c r="N134" s="196"/>
      <c r="O134" s="172">
        <v>0</v>
      </c>
      <c r="P134" s="196"/>
      <c r="Q134" s="172">
        <v>0</v>
      </c>
      <c r="R134" s="172">
        <v>13.350000000000001</v>
      </c>
      <c r="S134" s="196"/>
      <c r="T134" s="172">
        <v>13.350000000000001</v>
      </c>
      <c r="U134" s="196"/>
      <c r="V134" s="196"/>
      <c r="W134" s="196"/>
      <c r="X134" s="196"/>
      <c r="Y134" s="196"/>
      <c r="Z134" s="196"/>
      <c r="AA134" s="326"/>
      <c r="AC134" s="417"/>
    </row>
    <row r="135" spans="1:29" s="170" customFormat="1" ht="22.5">
      <c r="A135" s="171">
        <v>3</v>
      </c>
      <c r="B135" s="71" t="s">
        <v>429</v>
      </c>
      <c r="C135" s="233" t="s">
        <v>280</v>
      </c>
      <c r="D135" s="320" t="s">
        <v>556</v>
      </c>
      <c r="E135" s="308" t="s">
        <v>130</v>
      </c>
      <c r="F135" s="233" t="s">
        <v>442</v>
      </c>
      <c r="G135" s="182">
        <v>330</v>
      </c>
      <c r="H135" s="182">
        <v>285</v>
      </c>
      <c r="I135" s="182"/>
      <c r="J135" s="182">
        <v>45</v>
      </c>
      <c r="K135" s="182">
        <v>330</v>
      </c>
      <c r="L135" s="182">
        <v>285</v>
      </c>
      <c r="M135" s="77">
        <v>297</v>
      </c>
      <c r="N135" s="196"/>
      <c r="O135" s="172">
        <v>0</v>
      </c>
      <c r="P135" s="196"/>
      <c r="Q135" s="172">
        <v>0</v>
      </c>
      <c r="R135" s="172">
        <v>15.195999999999998</v>
      </c>
      <c r="S135" s="196"/>
      <c r="T135" s="172">
        <v>15.195999999999998</v>
      </c>
      <c r="U135" s="196"/>
      <c r="V135" s="196"/>
      <c r="W135" s="196"/>
      <c r="X135" s="196"/>
      <c r="Y135" s="196"/>
      <c r="Z135" s="196"/>
      <c r="AA135" s="326"/>
      <c r="AC135" s="417"/>
    </row>
    <row r="136" spans="1:29" s="170" customFormat="1" ht="22.5">
      <c r="A136" s="171">
        <v>4</v>
      </c>
      <c r="B136" s="71" t="s">
        <v>430</v>
      </c>
      <c r="C136" s="233" t="s">
        <v>94</v>
      </c>
      <c r="D136" s="320" t="s">
        <v>556</v>
      </c>
      <c r="E136" s="308" t="s">
        <v>130</v>
      </c>
      <c r="F136" s="233" t="s">
        <v>443</v>
      </c>
      <c r="G136" s="182">
        <v>300</v>
      </c>
      <c r="H136" s="182">
        <v>285</v>
      </c>
      <c r="I136" s="182"/>
      <c r="J136" s="182">
        <v>15</v>
      </c>
      <c r="K136" s="182">
        <v>300</v>
      </c>
      <c r="L136" s="182">
        <v>285</v>
      </c>
      <c r="M136" s="77">
        <v>295</v>
      </c>
      <c r="N136" s="196"/>
      <c r="O136" s="172">
        <v>0</v>
      </c>
      <c r="P136" s="196"/>
      <c r="Q136" s="172">
        <v>0</v>
      </c>
      <c r="R136" s="172">
        <v>4.6809999999999974</v>
      </c>
      <c r="S136" s="196"/>
      <c r="T136" s="172">
        <v>4.6809999999999974</v>
      </c>
      <c r="U136" s="196"/>
      <c r="V136" s="196"/>
      <c r="W136" s="196"/>
      <c r="X136" s="196"/>
      <c r="Y136" s="196"/>
      <c r="Z136" s="196"/>
      <c r="AA136" s="326"/>
      <c r="AC136" s="417"/>
    </row>
    <row r="137" spans="1:29" s="170" customFormat="1" ht="22.5">
      <c r="A137" s="171">
        <v>5</v>
      </c>
      <c r="B137" s="71" t="s">
        <v>431</v>
      </c>
      <c r="C137" s="233" t="s">
        <v>94</v>
      </c>
      <c r="D137" s="320" t="s">
        <v>556</v>
      </c>
      <c r="E137" s="308" t="s">
        <v>130</v>
      </c>
      <c r="F137" s="233" t="s">
        <v>444</v>
      </c>
      <c r="G137" s="182">
        <v>300</v>
      </c>
      <c r="H137" s="182">
        <v>285</v>
      </c>
      <c r="I137" s="182">
        <v>15</v>
      </c>
      <c r="J137" s="182"/>
      <c r="K137" s="182">
        <v>300</v>
      </c>
      <c r="L137" s="182">
        <v>285</v>
      </c>
      <c r="M137" s="77">
        <v>299.39999999999998</v>
      </c>
      <c r="N137" s="196"/>
      <c r="O137" s="172">
        <v>0</v>
      </c>
      <c r="P137" s="196"/>
      <c r="Q137" s="172">
        <v>0</v>
      </c>
      <c r="R137" s="172">
        <v>6.7249999999999943</v>
      </c>
      <c r="S137" s="196"/>
      <c r="T137" s="172">
        <v>6.7249999999999943</v>
      </c>
      <c r="U137" s="196"/>
      <c r="V137" s="196"/>
      <c r="W137" s="196"/>
      <c r="X137" s="196"/>
      <c r="Y137" s="196"/>
      <c r="Z137" s="196"/>
      <c r="AA137" s="326"/>
      <c r="AC137" s="417"/>
    </row>
    <row r="138" spans="1:29" s="170" customFormat="1" ht="25.5">
      <c r="A138" s="171">
        <v>6</v>
      </c>
      <c r="B138" s="71" t="s">
        <v>432</v>
      </c>
      <c r="C138" s="233" t="s">
        <v>228</v>
      </c>
      <c r="D138" s="320" t="s">
        <v>556</v>
      </c>
      <c r="E138" s="308" t="s">
        <v>130</v>
      </c>
      <c r="F138" s="233" t="s">
        <v>445</v>
      </c>
      <c r="G138" s="182">
        <v>330</v>
      </c>
      <c r="H138" s="182">
        <v>285</v>
      </c>
      <c r="I138" s="182"/>
      <c r="J138" s="182">
        <v>45</v>
      </c>
      <c r="K138" s="182">
        <v>330</v>
      </c>
      <c r="L138" s="182">
        <v>285</v>
      </c>
      <c r="M138" s="77">
        <v>300</v>
      </c>
      <c r="N138" s="196"/>
      <c r="O138" s="172">
        <v>0</v>
      </c>
      <c r="P138" s="196"/>
      <c r="Q138" s="172">
        <v>0</v>
      </c>
      <c r="R138" s="172">
        <v>7.7160000000000011</v>
      </c>
      <c r="S138" s="196"/>
      <c r="T138" s="172">
        <v>7.7160000000000011</v>
      </c>
      <c r="U138" s="196"/>
      <c r="V138" s="196"/>
      <c r="W138" s="196"/>
      <c r="X138" s="196"/>
      <c r="Y138" s="196"/>
      <c r="Z138" s="196"/>
      <c r="AA138" s="326"/>
      <c r="AC138" s="417"/>
    </row>
    <row r="139" spans="1:29" s="170" customFormat="1" ht="25.5">
      <c r="A139" s="171">
        <v>7</v>
      </c>
      <c r="B139" s="71" t="s">
        <v>433</v>
      </c>
      <c r="C139" s="233" t="s">
        <v>228</v>
      </c>
      <c r="D139" s="320" t="s">
        <v>556</v>
      </c>
      <c r="E139" s="308" t="s">
        <v>130</v>
      </c>
      <c r="F139" s="233" t="s">
        <v>446</v>
      </c>
      <c r="G139" s="182">
        <v>330</v>
      </c>
      <c r="H139" s="182">
        <v>285</v>
      </c>
      <c r="I139" s="182"/>
      <c r="J139" s="182">
        <v>45</v>
      </c>
      <c r="K139" s="182">
        <v>330</v>
      </c>
      <c r="L139" s="182">
        <v>285</v>
      </c>
      <c r="M139" s="77">
        <v>300</v>
      </c>
      <c r="N139" s="196"/>
      <c r="O139" s="172">
        <v>0</v>
      </c>
      <c r="P139" s="196"/>
      <c r="Q139" s="172">
        <v>0</v>
      </c>
      <c r="R139" s="172">
        <v>14.285</v>
      </c>
      <c r="S139" s="196"/>
      <c r="T139" s="172">
        <v>14.285</v>
      </c>
      <c r="U139" s="196"/>
      <c r="V139" s="196"/>
      <c r="W139" s="196"/>
      <c r="X139" s="196"/>
      <c r="Y139" s="196"/>
      <c r="Z139" s="196"/>
      <c r="AA139" s="326"/>
      <c r="AC139" s="417"/>
    </row>
    <row r="140" spans="1:29" s="170" customFormat="1" ht="22.5">
      <c r="A140" s="171">
        <v>8</v>
      </c>
      <c r="B140" s="71" t="s">
        <v>434</v>
      </c>
      <c r="C140" s="233" t="s">
        <v>228</v>
      </c>
      <c r="D140" s="320" t="s">
        <v>556</v>
      </c>
      <c r="E140" s="308" t="s">
        <v>130</v>
      </c>
      <c r="F140" s="233" t="s">
        <v>447</v>
      </c>
      <c r="G140" s="182">
        <v>330</v>
      </c>
      <c r="H140" s="182">
        <v>285</v>
      </c>
      <c r="I140" s="182"/>
      <c r="J140" s="182">
        <v>45</v>
      </c>
      <c r="K140" s="182">
        <v>330</v>
      </c>
      <c r="L140" s="182">
        <v>285</v>
      </c>
      <c r="M140" s="77">
        <v>295.404</v>
      </c>
      <c r="N140" s="196"/>
      <c r="O140" s="172">
        <v>0</v>
      </c>
      <c r="P140" s="196"/>
      <c r="Q140" s="172">
        <v>0</v>
      </c>
      <c r="R140" s="172">
        <v>10.867000000000004</v>
      </c>
      <c r="S140" s="196"/>
      <c r="T140" s="172">
        <v>10.867000000000004</v>
      </c>
      <c r="U140" s="196"/>
      <c r="V140" s="196"/>
      <c r="W140" s="196"/>
      <c r="X140" s="196"/>
      <c r="Y140" s="196"/>
      <c r="Z140" s="196"/>
      <c r="AA140" s="326"/>
      <c r="AC140" s="417"/>
    </row>
    <row r="141" spans="1:29" s="170" customFormat="1" ht="22.5">
      <c r="A141" s="171">
        <v>9</v>
      </c>
      <c r="B141" s="71" t="s">
        <v>435</v>
      </c>
      <c r="C141" s="308" t="s">
        <v>128</v>
      </c>
      <c r="D141" s="320" t="s">
        <v>556</v>
      </c>
      <c r="E141" s="308" t="s">
        <v>130</v>
      </c>
      <c r="F141" s="233" t="s">
        <v>448</v>
      </c>
      <c r="G141" s="182">
        <v>300</v>
      </c>
      <c r="H141" s="182">
        <v>285</v>
      </c>
      <c r="I141" s="182">
        <v>15</v>
      </c>
      <c r="J141" s="182"/>
      <c r="K141" s="182">
        <v>300</v>
      </c>
      <c r="L141" s="182">
        <v>285</v>
      </c>
      <c r="M141" s="77">
        <v>298</v>
      </c>
      <c r="N141" s="196"/>
      <c r="O141" s="172">
        <v>14.552999999999997</v>
      </c>
      <c r="P141" s="196"/>
      <c r="Q141" s="172">
        <v>14.552999999999997</v>
      </c>
      <c r="R141" s="172">
        <v>8.8389999999999986</v>
      </c>
      <c r="S141" s="196"/>
      <c r="T141" s="172">
        <v>8.8389999999999986</v>
      </c>
      <c r="U141" s="196"/>
      <c r="V141" s="196"/>
      <c r="W141" s="196"/>
      <c r="X141" s="196"/>
      <c r="Y141" s="196"/>
      <c r="Z141" s="196"/>
      <c r="AA141" s="326"/>
      <c r="AC141" s="417"/>
    </row>
    <row r="142" spans="1:29" s="170" customFormat="1" ht="22.5">
      <c r="A142" s="171">
        <v>10</v>
      </c>
      <c r="B142" s="71" t="s">
        <v>436</v>
      </c>
      <c r="C142" s="308" t="s">
        <v>128</v>
      </c>
      <c r="D142" s="320" t="s">
        <v>556</v>
      </c>
      <c r="E142" s="308" t="s">
        <v>130</v>
      </c>
      <c r="F142" s="233" t="s">
        <v>449</v>
      </c>
      <c r="G142" s="182">
        <v>300</v>
      </c>
      <c r="H142" s="182">
        <v>285</v>
      </c>
      <c r="I142" s="182">
        <v>15</v>
      </c>
      <c r="J142" s="182"/>
      <c r="K142" s="182">
        <v>300</v>
      </c>
      <c r="L142" s="182">
        <v>285</v>
      </c>
      <c r="M142" s="77">
        <v>275</v>
      </c>
      <c r="N142" s="196"/>
      <c r="O142" s="172">
        <v>13.889999999999986</v>
      </c>
      <c r="P142" s="196"/>
      <c r="Q142" s="172">
        <v>13.889999999999986</v>
      </c>
      <c r="R142" s="172">
        <v>35</v>
      </c>
      <c r="S142" s="196"/>
      <c r="T142" s="172">
        <v>35</v>
      </c>
      <c r="U142" s="196"/>
      <c r="V142" s="196"/>
      <c r="W142" s="196"/>
      <c r="X142" s="196"/>
      <c r="Y142" s="196"/>
      <c r="Z142" s="196"/>
      <c r="AA142" s="326"/>
      <c r="AC142" s="417"/>
    </row>
    <row r="143" spans="1:29" s="170" customFormat="1" ht="22.5">
      <c r="A143" s="171">
        <v>11</v>
      </c>
      <c r="B143" s="71" t="s">
        <v>437</v>
      </c>
      <c r="C143" s="308" t="s">
        <v>128</v>
      </c>
      <c r="D143" s="320" t="s">
        <v>556</v>
      </c>
      <c r="E143" s="308" t="s">
        <v>130</v>
      </c>
      <c r="F143" s="233" t="s">
        <v>450</v>
      </c>
      <c r="G143" s="182">
        <v>300</v>
      </c>
      <c r="H143" s="182">
        <v>285</v>
      </c>
      <c r="I143" s="182">
        <v>15</v>
      </c>
      <c r="J143" s="182"/>
      <c r="K143" s="182">
        <v>300</v>
      </c>
      <c r="L143" s="182">
        <v>285</v>
      </c>
      <c r="M143" s="77">
        <v>300</v>
      </c>
      <c r="N143" s="196"/>
      <c r="O143" s="172">
        <v>0</v>
      </c>
      <c r="P143" s="196"/>
      <c r="Q143" s="172">
        <v>0</v>
      </c>
      <c r="R143" s="172">
        <v>19.688000000000002</v>
      </c>
      <c r="S143" s="196"/>
      <c r="T143" s="172">
        <v>19.688000000000002</v>
      </c>
      <c r="U143" s="196"/>
      <c r="V143" s="196"/>
      <c r="W143" s="196"/>
      <c r="X143" s="196"/>
      <c r="Y143" s="196"/>
      <c r="Z143" s="196"/>
      <c r="AA143" s="326"/>
      <c r="AC143" s="417"/>
    </row>
    <row r="144" spans="1:29" s="170" customFormat="1" ht="22.5">
      <c r="A144" s="171">
        <v>12</v>
      </c>
      <c r="B144" s="71" t="s">
        <v>438</v>
      </c>
      <c r="C144" s="308" t="s">
        <v>167</v>
      </c>
      <c r="D144" s="320" t="s">
        <v>556</v>
      </c>
      <c r="E144" s="308" t="s">
        <v>130</v>
      </c>
      <c r="F144" s="233" t="s">
        <v>451</v>
      </c>
      <c r="G144" s="182">
        <v>400</v>
      </c>
      <c r="H144" s="182">
        <v>285</v>
      </c>
      <c r="I144" s="182"/>
      <c r="J144" s="182">
        <v>115</v>
      </c>
      <c r="K144" s="182">
        <v>400</v>
      </c>
      <c r="L144" s="182">
        <v>285</v>
      </c>
      <c r="M144" s="77">
        <v>289</v>
      </c>
      <c r="N144" s="196"/>
      <c r="O144" s="172">
        <v>0</v>
      </c>
      <c r="P144" s="196"/>
      <c r="Q144" s="172">
        <v>0</v>
      </c>
      <c r="R144" s="172">
        <v>34.918000000000006</v>
      </c>
      <c r="S144" s="196"/>
      <c r="T144" s="172">
        <v>34.918000000000006</v>
      </c>
      <c r="U144" s="196"/>
      <c r="V144" s="196"/>
      <c r="W144" s="196"/>
      <c r="X144" s="196"/>
      <c r="Y144" s="196"/>
      <c r="Z144" s="196"/>
      <c r="AA144" s="326"/>
      <c r="AC144" s="417"/>
    </row>
    <row r="145" spans="1:29" s="170" customFormat="1" ht="22.5">
      <c r="A145" s="171">
        <v>13</v>
      </c>
      <c r="B145" s="71" t="s">
        <v>439</v>
      </c>
      <c r="C145" s="308" t="s">
        <v>154</v>
      </c>
      <c r="D145" s="320" t="s">
        <v>556</v>
      </c>
      <c r="E145" s="308" t="s">
        <v>130</v>
      </c>
      <c r="F145" s="233" t="s">
        <v>452</v>
      </c>
      <c r="G145" s="182">
        <v>300</v>
      </c>
      <c r="H145" s="182">
        <v>285</v>
      </c>
      <c r="I145" s="182">
        <v>15</v>
      </c>
      <c r="J145" s="182"/>
      <c r="K145" s="182">
        <v>300</v>
      </c>
      <c r="L145" s="182">
        <v>285</v>
      </c>
      <c r="M145" s="77">
        <v>294.54399999999998</v>
      </c>
      <c r="N145" s="196"/>
      <c r="O145" s="172">
        <v>0.59999999999999432</v>
      </c>
      <c r="P145" s="196"/>
      <c r="Q145" s="172">
        <v>0.59999999999999432</v>
      </c>
      <c r="R145" s="172">
        <v>5</v>
      </c>
      <c r="S145" s="196"/>
      <c r="T145" s="172">
        <v>5</v>
      </c>
      <c r="U145" s="196"/>
      <c r="V145" s="196"/>
      <c r="W145" s="196"/>
      <c r="X145" s="196"/>
      <c r="Y145" s="196"/>
      <c r="Z145" s="196"/>
      <c r="AA145" s="326"/>
      <c r="AC145" s="417"/>
    </row>
    <row r="146" spans="1:29" s="10" customFormat="1" ht="33" customHeight="1">
      <c r="A146" s="179" t="s">
        <v>20</v>
      </c>
      <c r="B146" s="137" t="s">
        <v>40</v>
      </c>
      <c r="C146" s="316"/>
      <c r="D146" s="309"/>
      <c r="E146" s="316"/>
      <c r="F146" s="325"/>
      <c r="G146" s="180">
        <f>SUM(G147:G152)</f>
        <v>1800</v>
      </c>
      <c r="H146" s="180">
        <f t="shared" ref="H146:Z146" si="49">SUM(H147:H152)</f>
        <v>1710</v>
      </c>
      <c r="I146" s="180">
        <f t="shared" si="49"/>
        <v>0</v>
      </c>
      <c r="J146" s="180">
        <f t="shared" si="49"/>
        <v>90</v>
      </c>
      <c r="K146" s="180">
        <f t="shared" si="49"/>
        <v>1800</v>
      </c>
      <c r="L146" s="180">
        <f t="shared" si="49"/>
        <v>1710</v>
      </c>
      <c r="M146" s="180">
        <f t="shared" si="49"/>
        <v>1737.684</v>
      </c>
      <c r="N146" s="180">
        <f t="shared" si="49"/>
        <v>0</v>
      </c>
      <c r="O146" s="180">
        <f t="shared" si="49"/>
        <v>0</v>
      </c>
      <c r="P146" s="180">
        <f t="shared" si="49"/>
        <v>0</v>
      </c>
      <c r="Q146" s="180">
        <f t="shared" si="49"/>
        <v>0</v>
      </c>
      <c r="R146" s="180">
        <f t="shared" si="49"/>
        <v>10.941000000000003</v>
      </c>
      <c r="S146" s="180">
        <f t="shared" si="49"/>
        <v>0</v>
      </c>
      <c r="T146" s="180">
        <f t="shared" si="49"/>
        <v>10.941000000000003</v>
      </c>
      <c r="U146" s="180">
        <f t="shared" si="49"/>
        <v>210</v>
      </c>
      <c r="V146" s="180">
        <f t="shared" si="49"/>
        <v>13.145</v>
      </c>
      <c r="W146" s="180">
        <f t="shared" si="49"/>
        <v>210</v>
      </c>
      <c r="X146" s="180">
        <f t="shared" si="49"/>
        <v>1710</v>
      </c>
      <c r="Y146" s="180">
        <f t="shared" si="49"/>
        <v>0</v>
      </c>
      <c r="Z146" s="180">
        <f t="shared" si="49"/>
        <v>0</v>
      </c>
      <c r="AA146" s="309"/>
      <c r="AC146" s="414">
        <f>V146/U146*100</f>
        <v>6.2595238095238095</v>
      </c>
    </row>
    <row r="147" spans="1:29" s="10" customFormat="1" ht="22.5">
      <c r="A147" s="181">
        <v>1</v>
      </c>
      <c r="B147" s="131" t="s">
        <v>410</v>
      </c>
      <c r="C147" s="308" t="s">
        <v>110</v>
      </c>
      <c r="D147" s="320" t="s">
        <v>556</v>
      </c>
      <c r="E147" s="308" t="s">
        <v>131</v>
      </c>
      <c r="F147" s="308" t="s">
        <v>419</v>
      </c>
      <c r="G147" s="182">
        <v>300</v>
      </c>
      <c r="H147" s="182">
        <v>285</v>
      </c>
      <c r="I147" s="141"/>
      <c r="J147" s="182">
        <v>15</v>
      </c>
      <c r="K147" s="182">
        <v>300</v>
      </c>
      <c r="L147" s="182">
        <v>285</v>
      </c>
      <c r="M147" s="182">
        <v>281.5</v>
      </c>
      <c r="N147" s="141"/>
      <c r="O147" s="141"/>
      <c r="P147" s="141"/>
      <c r="Q147" s="141"/>
      <c r="R147" s="186">
        <v>0</v>
      </c>
      <c r="S147" s="141"/>
      <c r="T147" s="186">
        <v>0</v>
      </c>
      <c r="U147" s="182">
        <v>35</v>
      </c>
      <c r="V147" s="141"/>
      <c r="W147" s="182">
        <v>35</v>
      </c>
      <c r="X147" s="182">
        <v>285</v>
      </c>
      <c r="Y147" s="182">
        <f>L147-X147</f>
        <v>0</v>
      </c>
      <c r="Z147" s="141"/>
      <c r="AA147" s="309"/>
      <c r="AC147" s="417"/>
    </row>
    <row r="148" spans="1:29" s="10" customFormat="1" ht="22.5">
      <c r="A148" s="181">
        <v>2</v>
      </c>
      <c r="B148" s="131" t="s">
        <v>411</v>
      </c>
      <c r="C148" s="308" t="s">
        <v>110</v>
      </c>
      <c r="D148" s="320" t="s">
        <v>556</v>
      </c>
      <c r="E148" s="308" t="s">
        <v>131</v>
      </c>
      <c r="F148" s="308" t="s">
        <v>420</v>
      </c>
      <c r="G148" s="182">
        <v>300</v>
      </c>
      <c r="H148" s="182">
        <v>285</v>
      </c>
      <c r="I148" s="141"/>
      <c r="J148" s="182">
        <v>15</v>
      </c>
      <c r="K148" s="182">
        <v>300</v>
      </c>
      <c r="L148" s="182">
        <v>285</v>
      </c>
      <c r="M148" s="182">
        <v>281.5</v>
      </c>
      <c r="N148" s="141"/>
      <c r="O148" s="141"/>
      <c r="P148" s="141"/>
      <c r="Q148" s="141"/>
      <c r="R148" s="186">
        <v>0</v>
      </c>
      <c r="S148" s="141"/>
      <c r="T148" s="186">
        <v>0</v>
      </c>
      <c r="U148" s="182">
        <v>35</v>
      </c>
      <c r="V148" s="141"/>
      <c r="W148" s="182">
        <v>35</v>
      </c>
      <c r="X148" s="182">
        <v>285</v>
      </c>
      <c r="Y148" s="182">
        <f t="shared" ref="Y148:Y152" si="50">L148-X148</f>
        <v>0</v>
      </c>
      <c r="Z148" s="141"/>
      <c r="AA148" s="309"/>
      <c r="AC148" s="417"/>
    </row>
    <row r="149" spans="1:29" s="10" customFormat="1" ht="22.5">
      <c r="A149" s="181">
        <v>3</v>
      </c>
      <c r="B149" s="131" t="s">
        <v>412</v>
      </c>
      <c r="C149" s="308" t="s">
        <v>128</v>
      </c>
      <c r="D149" s="320" t="s">
        <v>556</v>
      </c>
      <c r="E149" s="308" t="s">
        <v>131</v>
      </c>
      <c r="F149" s="308" t="s">
        <v>421</v>
      </c>
      <c r="G149" s="182">
        <v>300</v>
      </c>
      <c r="H149" s="182">
        <v>285</v>
      </c>
      <c r="I149" s="141"/>
      <c r="J149" s="182">
        <v>15</v>
      </c>
      <c r="K149" s="182">
        <v>300</v>
      </c>
      <c r="L149" s="182">
        <v>285</v>
      </c>
      <c r="M149" s="182">
        <v>272</v>
      </c>
      <c r="N149" s="141"/>
      <c r="O149" s="141"/>
      <c r="P149" s="141"/>
      <c r="Q149" s="141"/>
      <c r="R149" s="186">
        <v>2.7510000000000048</v>
      </c>
      <c r="S149" s="141"/>
      <c r="T149" s="186">
        <v>2.7510000000000048</v>
      </c>
      <c r="U149" s="182">
        <v>35</v>
      </c>
      <c r="V149" s="141"/>
      <c r="W149" s="182">
        <v>35</v>
      </c>
      <c r="X149" s="182">
        <v>285</v>
      </c>
      <c r="Y149" s="182">
        <f t="shared" si="50"/>
        <v>0</v>
      </c>
      <c r="Z149" s="141"/>
      <c r="AA149" s="309"/>
      <c r="AC149" s="417"/>
    </row>
    <row r="150" spans="1:29" s="10" customFormat="1" ht="22.5">
      <c r="A150" s="181">
        <v>4</v>
      </c>
      <c r="B150" s="131" t="s">
        <v>413</v>
      </c>
      <c r="C150" s="308" t="s">
        <v>128</v>
      </c>
      <c r="D150" s="320" t="s">
        <v>556</v>
      </c>
      <c r="E150" s="308" t="s">
        <v>131</v>
      </c>
      <c r="F150" s="308" t="s">
        <v>422</v>
      </c>
      <c r="G150" s="182">
        <v>300</v>
      </c>
      <c r="H150" s="182">
        <v>285</v>
      </c>
      <c r="I150" s="141"/>
      <c r="J150" s="182">
        <v>15</v>
      </c>
      <c r="K150" s="182">
        <v>300</v>
      </c>
      <c r="L150" s="182">
        <v>285</v>
      </c>
      <c r="M150" s="182">
        <v>316</v>
      </c>
      <c r="N150" s="141"/>
      <c r="O150" s="141"/>
      <c r="P150" s="141"/>
      <c r="Q150" s="141"/>
      <c r="R150" s="186">
        <v>6.242999999999995</v>
      </c>
      <c r="S150" s="141"/>
      <c r="T150" s="186">
        <v>6.242999999999995</v>
      </c>
      <c r="U150" s="182">
        <v>35</v>
      </c>
      <c r="V150" s="141"/>
      <c r="W150" s="182">
        <v>35</v>
      </c>
      <c r="X150" s="182">
        <v>285</v>
      </c>
      <c r="Y150" s="182">
        <f t="shared" si="50"/>
        <v>0</v>
      </c>
      <c r="Z150" s="141"/>
      <c r="AA150" s="309"/>
      <c r="AC150" s="417"/>
    </row>
    <row r="151" spans="1:29" s="10" customFormat="1" ht="22.5">
      <c r="A151" s="181">
        <v>5</v>
      </c>
      <c r="B151" s="131" t="s">
        <v>414</v>
      </c>
      <c r="C151" s="308" t="s">
        <v>155</v>
      </c>
      <c r="D151" s="320" t="s">
        <v>556</v>
      </c>
      <c r="E151" s="308" t="s">
        <v>131</v>
      </c>
      <c r="F151" s="308" t="s">
        <v>423</v>
      </c>
      <c r="G151" s="182">
        <v>300</v>
      </c>
      <c r="H151" s="182">
        <v>285</v>
      </c>
      <c r="I151" s="141"/>
      <c r="J151" s="182">
        <v>15</v>
      </c>
      <c r="K151" s="182">
        <v>300</v>
      </c>
      <c r="L151" s="182">
        <v>285</v>
      </c>
      <c r="M151" s="182">
        <v>289</v>
      </c>
      <c r="N151" s="141"/>
      <c r="O151" s="141"/>
      <c r="P151" s="141"/>
      <c r="Q151" s="141"/>
      <c r="R151" s="186">
        <v>0.25</v>
      </c>
      <c r="S151" s="141"/>
      <c r="T151" s="186">
        <v>0.25</v>
      </c>
      <c r="U151" s="182">
        <v>35</v>
      </c>
      <c r="V151" s="182">
        <v>13.145</v>
      </c>
      <c r="W151" s="182">
        <v>35</v>
      </c>
      <c r="X151" s="182">
        <v>285</v>
      </c>
      <c r="Y151" s="182">
        <f t="shared" si="50"/>
        <v>0</v>
      </c>
      <c r="Z151" s="141"/>
      <c r="AA151" s="309"/>
      <c r="AC151" s="417"/>
    </row>
    <row r="152" spans="1:29" s="10" customFormat="1" ht="22.5">
      <c r="A152" s="181">
        <v>6</v>
      </c>
      <c r="B152" s="131" t="s">
        <v>415</v>
      </c>
      <c r="C152" s="308" t="s">
        <v>129</v>
      </c>
      <c r="D152" s="320" t="s">
        <v>556</v>
      </c>
      <c r="E152" s="308" t="s">
        <v>131</v>
      </c>
      <c r="F152" s="308" t="s">
        <v>424</v>
      </c>
      <c r="G152" s="182">
        <v>300</v>
      </c>
      <c r="H152" s="182">
        <v>285</v>
      </c>
      <c r="I152" s="141"/>
      <c r="J152" s="182">
        <v>15</v>
      </c>
      <c r="K152" s="182">
        <v>300</v>
      </c>
      <c r="L152" s="182">
        <v>285</v>
      </c>
      <c r="M152" s="182">
        <v>297.68400000000003</v>
      </c>
      <c r="N152" s="141"/>
      <c r="O152" s="141"/>
      <c r="P152" s="141"/>
      <c r="Q152" s="141"/>
      <c r="R152" s="186">
        <v>1.6970000000000027</v>
      </c>
      <c r="S152" s="141"/>
      <c r="T152" s="186">
        <v>1.6970000000000027</v>
      </c>
      <c r="U152" s="182">
        <v>35</v>
      </c>
      <c r="V152" s="141"/>
      <c r="W152" s="182">
        <v>35</v>
      </c>
      <c r="X152" s="182">
        <v>285</v>
      </c>
      <c r="Y152" s="182">
        <f t="shared" si="50"/>
        <v>0</v>
      </c>
      <c r="Z152" s="141"/>
      <c r="AA152" s="309"/>
      <c r="AC152" s="417"/>
    </row>
    <row r="153" spans="1:29" s="450" customFormat="1">
      <c r="A153" s="155" t="s">
        <v>21</v>
      </c>
      <c r="B153" s="156" t="s">
        <v>42</v>
      </c>
      <c r="C153" s="452"/>
      <c r="D153" s="448"/>
      <c r="E153" s="452"/>
      <c r="F153" s="453"/>
      <c r="G153" s="449">
        <f>SUM(G154:G155)</f>
        <v>600.08300000000008</v>
      </c>
      <c r="H153" s="449">
        <f t="shared" ref="H153:Z153" si="51">SUM(H154:H155)</f>
        <v>570</v>
      </c>
      <c r="I153" s="449">
        <f t="shared" si="51"/>
        <v>0</v>
      </c>
      <c r="J153" s="449">
        <f t="shared" si="51"/>
        <v>30</v>
      </c>
      <c r="K153" s="449">
        <f t="shared" si="51"/>
        <v>600</v>
      </c>
      <c r="L153" s="449">
        <f t="shared" si="51"/>
        <v>570</v>
      </c>
      <c r="M153" s="449">
        <f t="shared" si="51"/>
        <v>122</v>
      </c>
      <c r="N153" s="449">
        <f t="shared" si="51"/>
        <v>122</v>
      </c>
      <c r="O153" s="449">
        <f t="shared" si="51"/>
        <v>0</v>
      </c>
      <c r="P153" s="449">
        <f t="shared" si="51"/>
        <v>0</v>
      </c>
      <c r="Q153" s="449">
        <f t="shared" si="51"/>
        <v>0</v>
      </c>
      <c r="R153" s="449">
        <f t="shared" si="51"/>
        <v>0</v>
      </c>
      <c r="S153" s="449">
        <f t="shared" si="51"/>
        <v>0</v>
      </c>
      <c r="T153" s="449">
        <f t="shared" si="51"/>
        <v>0</v>
      </c>
      <c r="U153" s="449">
        <f t="shared" si="51"/>
        <v>570</v>
      </c>
      <c r="V153" s="449">
        <f t="shared" si="51"/>
        <v>0</v>
      </c>
      <c r="W153" s="449">
        <f t="shared" si="51"/>
        <v>570</v>
      </c>
      <c r="X153" s="449">
        <f t="shared" si="51"/>
        <v>570</v>
      </c>
      <c r="Y153" s="449">
        <f t="shared" si="51"/>
        <v>0</v>
      </c>
      <c r="Z153" s="449">
        <f t="shared" si="51"/>
        <v>0</v>
      </c>
      <c r="AA153" s="448"/>
      <c r="AC153" s="451"/>
    </row>
    <row r="154" spans="1:29" s="450" customFormat="1" ht="25.5">
      <c r="A154" s="454">
        <v>1</v>
      </c>
      <c r="B154" s="455" t="s">
        <v>416</v>
      </c>
      <c r="C154" s="456" t="s">
        <v>110</v>
      </c>
      <c r="D154" s="457" t="s">
        <v>556</v>
      </c>
      <c r="E154" s="458" t="s">
        <v>261</v>
      </c>
      <c r="F154" s="277" t="s">
        <v>425</v>
      </c>
      <c r="G154" s="459">
        <v>300.08300000000003</v>
      </c>
      <c r="H154" s="446">
        <v>285</v>
      </c>
      <c r="I154" s="336"/>
      <c r="J154" s="446">
        <v>15</v>
      </c>
      <c r="K154" s="446">
        <v>300</v>
      </c>
      <c r="L154" s="446">
        <v>285</v>
      </c>
      <c r="M154" s="446">
        <v>60</v>
      </c>
      <c r="N154" s="446">
        <v>60</v>
      </c>
      <c r="O154" s="336"/>
      <c r="P154" s="336"/>
      <c r="Q154" s="336"/>
      <c r="R154" s="336"/>
      <c r="S154" s="336"/>
      <c r="T154" s="336"/>
      <c r="U154" s="446">
        <v>285</v>
      </c>
      <c r="V154" s="336"/>
      <c r="W154" s="446">
        <v>285</v>
      </c>
      <c r="X154" s="446">
        <v>285</v>
      </c>
      <c r="Y154" s="446">
        <f>L154-X154</f>
        <v>0</v>
      </c>
      <c r="Z154" s="336"/>
      <c r="AA154" s="448"/>
      <c r="AC154" s="451"/>
    </row>
    <row r="155" spans="1:29" s="450" customFormat="1" ht="25.5">
      <c r="A155" s="454">
        <v>2</v>
      </c>
      <c r="B155" s="455" t="s">
        <v>417</v>
      </c>
      <c r="C155" s="456" t="s">
        <v>418</v>
      </c>
      <c r="D155" s="457" t="s">
        <v>556</v>
      </c>
      <c r="E155" s="458" t="s">
        <v>261</v>
      </c>
      <c r="F155" s="277" t="s">
        <v>426</v>
      </c>
      <c r="G155" s="459">
        <v>300</v>
      </c>
      <c r="H155" s="446">
        <v>285</v>
      </c>
      <c r="I155" s="336"/>
      <c r="J155" s="446">
        <v>15</v>
      </c>
      <c r="K155" s="446">
        <v>300</v>
      </c>
      <c r="L155" s="446">
        <v>285</v>
      </c>
      <c r="M155" s="446">
        <v>62</v>
      </c>
      <c r="N155" s="446">
        <v>62</v>
      </c>
      <c r="O155" s="336"/>
      <c r="P155" s="336"/>
      <c r="Q155" s="336"/>
      <c r="R155" s="336"/>
      <c r="S155" s="336"/>
      <c r="T155" s="336"/>
      <c r="U155" s="446">
        <v>285</v>
      </c>
      <c r="V155" s="336"/>
      <c r="W155" s="446">
        <v>285</v>
      </c>
      <c r="X155" s="446">
        <v>285</v>
      </c>
      <c r="Y155" s="446">
        <f>L155-X155</f>
        <v>0</v>
      </c>
      <c r="Z155" s="336"/>
      <c r="AA155" s="448"/>
      <c r="AC155" s="451"/>
    </row>
    <row r="156" spans="1:29" s="10" customFormat="1" ht="36.75" customHeight="1">
      <c r="A156" s="191" t="s">
        <v>456</v>
      </c>
      <c r="B156" s="173" t="s">
        <v>453</v>
      </c>
      <c r="C156" s="309"/>
      <c r="D156" s="309"/>
      <c r="E156" s="309"/>
      <c r="F156" s="309"/>
      <c r="G156" s="188">
        <f>SUM(G157)</f>
        <v>8190</v>
      </c>
      <c r="H156" s="188">
        <f t="shared" ref="H156:Z156" si="52">SUM(H157)</f>
        <v>8190</v>
      </c>
      <c r="I156" s="188">
        <f t="shared" si="52"/>
        <v>0</v>
      </c>
      <c r="J156" s="188">
        <f t="shared" si="52"/>
        <v>0</v>
      </c>
      <c r="K156" s="188">
        <f t="shared" si="52"/>
        <v>8190</v>
      </c>
      <c r="L156" s="188">
        <f t="shared" si="52"/>
        <v>8190</v>
      </c>
      <c r="M156" s="188">
        <f t="shared" si="52"/>
        <v>0</v>
      </c>
      <c r="N156" s="188">
        <f t="shared" si="52"/>
        <v>0</v>
      </c>
      <c r="O156" s="188">
        <f t="shared" si="52"/>
        <v>0</v>
      </c>
      <c r="P156" s="188">
        <f t="shared" si="52"/>
        <v>0</v>
      </c>
      <c r="Q156" s="188">
        <f t="shared" si="52"/>
        <v>0</v>
      </c>
      <c r="R156" s="188">
        <f t="shared" si="52"/>
        <v>1506</v>
      </c>
      <c r="S156" s="188">
        <f t="shared" si="52"/>
        <v>0</v>
      </c>
      <c r="T156" s="188">
        <f t="shared" si="52"/>
        <v>1506</v>
      </c>
      <c r="U156" s="188">
        <f t="shared" si="52"/>
        <v>4218</v>
      </c>
      <c r="V156" s="188">
        <f t="shared" si="52"/>
        <v>0</v>
      </c>
      <c r="W156" s="188">
        <f t="shared" si="52"/>
        <v>4218</v>
      </c>
      <c r="X156" s="188">
        <f t="shared" si="52"/>
        <v>5724</v>
      </c>
      <c r="Y156" s="188">
        <f t="shared" si="52"/>
        <v>2466</v>
      </c>
      <c r="Z156" s="188">
        <f t="shared" si="52"/>
        <v>2466</v>
      </c>
      <c r="AA156" s="309"/>
      <c r="AC156" s="417"/>
    </row>
    <row r="157" spans="1:29" s="10" customFormat="1" ht="34.5">
      <c r="A157" s="181" t="s">
        <v>455</v>
      </c>
      <c r="B157" s="174" t="s">
        <v>454</v>
      </c>
      <c r="C157" s="308" t="s">
        <v>154</v>
      </c>
      <c r="D157" s="309"/>
      <c r="E157" s="309"/>
      <c r="F157" s="309"/>
      <c r="G157" s="182">
        <v>8190</v>
      </c>
      <c r="H157" s="182">
        <v>8190</v>
      </c>
      <c r="I157" s="141"/>
      <c r="J157" s="141"/>
      <c r="K157" s="182">
        <v>8190</v>
      </c>
      <c r="L157" s="182">
        <v>8190</v>
      </c>
      <c r="M157" s="141"/>
      <c r="N157" s="141"/>
      <c r="O157" s="141"/>
      <c r="P157" s="141"/>
      <c r="Q157" s="141"/>
      <c r="R157" s="182">
        <v>1506</v>
      </c>
      <c r="S157" s="141"/>
      <c r="T157" s="182">
        <v>1506</v>
      </c>
      <c r="U157" s="333">
        <v>4218</v>
      </c>
      <c r="V157" s="143"/>
      <c r="W157" s="333">
        <v>4218</v>
      </c>
      <c r="X157" s="333">
        <f>W157+T157</f>
        <v>5724</v>
      </c>
      <c r="Y157" s="333">
        <f>L157-X157</f>
        <v>2466</v>
      </c>
      <c r="Z157" s="333">
        <f>Y157</f>
        <v>2466</v>
      </c>
      <c r="AA157" s="447" t="s">
        <v>716</v>
      </c>
      <c r="AC157" s="417"/>
    </row>
    <row r="158" spans="1:29" s="10" customFormat="1">
      <c r="A158" s="179" t="s">
        <v>22</v>
      </c>
      <c r="B158" s="137" t="s">
        <v>65</v>
      </c>
      <c r="C158" s="309"/>
      <c r="D158" s="309"/>
      <c r="E158" s="309"/>
      <c r="F158" s="309"/>
      <c r="G158" s="188">
        <f>SUM(G159:G164)</f>
        <v>1800</v>
      </c>
      <c r="H158" s="188">
        <f t="shared" ref="H158:W158" si="53">SUM(H159:H164)</f>
        <v>1710</v>
      </c>
      <c r="I158" s="188">
        <f t="shared" si="53"/>
        <v>0</v>
      </c>
      <c r="J158" s="188">
        <f t="shared" si="53"/>
        <v>90</v>
      </c>
      <c r="K158" s="188">
        <f t="shared" si="53"/>
        <v>1800</v>
      </c>
      <c r="L158" s="188">
        <f t="shared" si="53"/>
        <v>1710</v>
      </c>
      <c r="M158" s="188">
        <f t="shared" si="53"/>
        <v>0</v>
      </c>
      <c r="N158" s="188">
        <f t="shared" si="53"/>
        <v>0</v>
      </c>
      <c r="O158" s="188">
        <f t="shared" si="53"/>
        <v>0</v>
      </c>
      <c r="P158" s="188">
        <f t="shared" si="53"/>
        <v>0</v>
      </c>
      <c r="Q158" s="188">
        <f t="shared" si="53"/>
        <v>0</v>
      </c>
      <c r="R158" s="188">
        <f t="shared" si="53"/>
        <v>0</v>
      </c>
      <c r="S158" s="188">
        <f t="shared" si="53"/>
        <v>0</v>
      </c>
      <c r="T158" s="188">
        <f t="shared" si="53"/>
        <v>0</v>
      </c>
      <c r="U158" s="188">
        <f t="shared" si="53"/>
        <v>0</v>
      </c>
      <c r="V158" s="188">
        <f t="shared" si="53"/>
        <v>0</v>
      </c>
      <c r="W158" s="188">
        <f t="shared" si="53"/>
        <v>0</v>
      </c>
      <c r="X158" s="188">
        <f t="shared" ref="X158:Z158" si="54">SUM(X159:X164)</f>
        <v>0</v>
      </c>
      <c r="Y158" s="188">
        <f t="shared" si="54"/>
        <v>1710</v>
      </c>
      <c r="Z158" s="188">
        <f t="shared" si="54"/>
        <v>1710</v>
      </c>
      <c r="AA158" s="309"/>
      <c r="AC158" s="417"/>
    </row>
    <row r="159" spans="1:29" s="10" customFormat="1" ht="22.5">
      <c r="A159" s="181" t="s">
        <v>455</v>
      </c>
      <c r="B159" s="175" t="s">
        <v>457</v>
      </c>
      <c r="C159" s="246" t="s">
        <v>237</v>
      </c>
      <c r="D159" s="320" t="s">
        <v>556</v>
      </c>
      <c r="E159" s="309"/>
      <c r="F159" s="309"/>
      <c r="G159" s="187">
        <v>300</v>
      </c>
      <c r="H159" s="182">
        <v>285</v>
      </c>
      <c r="I159" s="141"/>
      <c r="J159" s="182">
        <v>15</v>
      </c>
      <c r="K159" s="187">
        <v>300</v>
      </c>
      <c r="L159" s="182">
        <v>285</v>
      </c>
      <c r="M159" s="141"/>
      <c r="N159" s="141"/>
      <c r="O159" s="141"/>
      <c r="P159" s="141"/>
      <c r="Q159" s="141"/>
      <c r="R159" s="141"/>
      <c r="S159" s="141"/>
      <c r="T159" s="141"/>
      <c r="U159" s="141"/>
      <c r="V159" s="141"/>
      <c r="W159" s="141"/>
      <c r="X159" s="141"/>
      <c r="Y159" s="182">
        <f>L159</f>
        <v>285</v>
      </c>
      <c r="Z159" s="182">
        <f>Y159</f>
        <v>285</v>
      </c>
      <c r="AA159" s="309"/>
      <c r="AC159" s="417"/>
    </row>
    <row r="160" spans="1:29" s="10" customFormat="1" ht="22.5">
      <c r="A160" s="181">
        <v>2</v>
      </c>
      <c r="B160" s="175" t="s">
        <v>458</v>
      </c>
      <c r="C160" s="246" t="s">
        <v>237</v>
      </c>
      <c r="D160" s="320" t="s">
        <v>556</v>
      </c>
      <c r="E160" s="309"/>
      <c r="F160" s="309"/>
      <c r="G160" s="187">
        <v>300</v>
      </c>
      <c r="H160" s="182">
        <v>285</v>
      </c>
      <c r="I160" s="141"/>
      <c r="J160" s="182">
        <v>15</v>
      </c>
      <c r="K160" s="187">
        <v>300</v>
      </c>
      <c r="L160" s="182">
        <v>285</v>
      </c>
      <c r="M160" s="141"/>
      <c r="N160" s="141"/>
      <c r="O160" s="141"/>
      <c r="P160" s="141"/>
      <c r="Q160" s="141"/>
      <c r="R160" s="141"/>
      <c r="S160" s="141"/>
      <c r="T160" s="141"/>
      <c r="U160" s="141"/>
      <c r="V160" s="141"/>
      <c r="W160" s="141"/>
      <c r="X160" s="141"/>
      <c r="Y160" s="182">
        <f t="shared" ref="Y160:Y164" si="55">L160</f>
        <v>285</v>
      </c>
      <c r="Z160" s="182">
        <f t="shared" ref="Z160:Z164" si="56">Y160</f>
        <v>285</v>
      </c>
      <c r="AA160" s="309"/>
      <c r="AC160" s="417"/>
    </row>
    <row r="161" spans="1:29" s="10" customFormat="1" ht="22.5">
      <c r="A161" s="181" t="s">
        <v>463</v>
      </c>
      <c r="B161" s="149" t="s">
        <v>459</v>
      </c>
      <c r="C161" s="246" t="s">
        <v>237</v>
      </c>
      <c r="D161" s="320" t="s">
        <v>556</v>
      </c>
      <c r="E161" s="309"/>
      <c r="F161" s="309"/>
      <c r="G161" s="187">
        <v>300</v>
      </c>
      <c r="H161" s="182">
        <v>285</v>
      </c>
      <c r="I161" s="141"/>
      <c r="J161" s="182">
        <v>15</v>
      </c>
      <c r="K161" s="187">
        <v>300</v>
      </c>
      <c r="L161" s="182">
        <v>285</v>
      </c>
      <c r="M161" s="141"/>
      <c r="N161" s="141"/>
      <c r="O161" s="141"/>
      <c r="P161" s="141"/>
      <c r="Q161" s="141"/>
      <c r="R161" s="141"/>
      <c r="S161" s="141"/>
      <c r="T161" s="141"/>
      <c r="U161" s="141"/>
      <c r="V161" s="141"/>
      <c r="W161" s="141"/>
      <c r="X161" s="141"/>
      <c r="Y161" s="182">
        <f t="shared" si="55"/>
        <v>285</v>
      </c>
      <c r="Z161" s="182">
        <f t="shared" si="56"/>
        <v>285</v>
      </c>
      <c r="AA161" s="309"/>
      <c r="AC161" s="417"/>
    </row>
    <row r="162" spans="1:29" s="10" customFormat="1" ht="22.5">
      <c r="A162" s="181">
        <v>3</v>
      </c>
      <c r="B162" s="175" t="s">
        <v>460</v>
      </c>
      <c r="C162" s="246" t="s">
        <v>234</v>
      </c>
      <c r="D162" s="320" t="s">
        <v>556</v>
      </c>
      <c r="E162" s="309"/>
      <c r="F162" s="309"/>
      <c r="G162" s="187">
        <v>300</v>
      </c>
      <c r="H162" s="182">
        <v>285</v>
      </c>
      <c r="I162" s="141"/>
      <c r="J162" s="182">
        <v>15</v>
      </c>
      <c r="K162" s="187">
        <v>300</v>
      </c>
      <c r="L162" s="182">
        <v>285</v>
      </c>
      <c r="M162" s="141"/>
      <c r="N162" s="141"/>
      <c r="O162" s="141"/>
      <c r="P162" s="141"/>
      <c r="Q162" s="141"/>
      <c r="R162" s="141"/>
      <c r="S162" s="141"/>
      <c r="T162" s="141"/>
      <c r="U162" s="141"/>
      <c r="V162" s="141"/>
      <c r="W162" s="141"/>
      <c r="X162" s="141"/>
      <c r="Y162" s="182">
        <f t="shared" si="55"/>
        <v>285</v>
      </c>
      <c r="Z162" s="182">
        <f t="shared" si="56"/>
        <v>285</v>
      </c>
      <c r="AA162" s="309"/>
      <c r="AC162" s="417"/>
    </row>
    <row r="163" spans="1:29" s="10" customFormat="1" ht="22.5">
      <c r="A163" s="181" t="s">
        <v>307</v>
      </c>
      <c r="B163" s="149" t="s">
        <v>461</v>
      </c>
      <c r="C163" s="246" t="s">
        <v>356</v>
      </c>
      <c r="D163" s="320" t="s">
        <v>556</v>
      </c>
      <c r="E163" s="309"/>
      <c r="F163" s="309"/>
      <c r="G163" s="187">
        <v>300</v>
      </c>
      <c r="H163" s="182">
        <v>285</v>
      </c>
      <c r="I163" s="141"/>
      <c r="J163" s="182">
        <v>15</v>
      </c>
      <c r="K163" s="187">
        <v>300</v>
      </c>
      <c r="L163" s="182">
        <v>285</v>
      </c>
      <c r="M163" s="141"/>
      <c r="N163" s="141"/>
      <c r="O163" s="141"/>
      <c r="P163" s="141"/>
      <c r="Q163" s="141"/>
      <c r="R163" s="141"/>
      <c r="S163" s="141"/>
      <c r="T163" s="141"/>
      <c r="U163" s="141"/>
      <c r="V163" s="141"/>
      <c r="W163" s="141"/>
      <c r="X163" s="141"/>
      <c r="Y163" s="182">
        <f t="shared" si="55"/>
        <v>285</v>
      </c>
      <c r="Z163" s="182">
        <f t="shared" si="56"/>
        <v>285</v>
      </c>
      <c r="AA163" s="309"/>
      <c r="AC163" s="417"/>
    </row>
    <row r="164" spans="1:29" s="10" customFormat="1" ht="22.5">
      <c r="A164" s="181">
        <v>4</v>
      </c>
      <c r="B164" s="175" t="s">
        <v>462</v>
      </c>
      <c r="C164" s="246" t="s">
        <v>356</v>
      </c>
      <c r="D164" s="320" t="s">
        <v>556</v>
      </c>
      <c r="E164" s="309"/>
      <c r="F164" s="309"/>
      <c r="G164" s="187">
        <v>300</v>
      </c>
      <c r="H164" s="182">
        <v>285</v>
      </c>
      <c r="I164" s="141"/>
      <c r="J164" s="182">
        <v>15</v>
      </c>
      <c r="K164" s="187">
        <v>300</v>
      </c>
      <c r="L164" s="182">
        <v>285</v>
      </c>
      <c r="M164" s="141"/>
      <c r="N164" s="141"/>
      <c r="O164" s="141"/>
      <c r="P164" s="141"/>
      <c r="Q164" s="141"/>
      <c r="R164" s="141"/>
      <c r="S164" s="141"/>
      <c r="T164" s="141"/>
      <c r="U164" s="141"/>
      <c r="V164" s="141"/>
      <c r="W164" s="141"/>
      <c r="X164" s="141"/>
      <c r="Y164" s="182">
        <f t="shared" si="55"/>
        <v>285</v>
      </c>
      <c r="Z164" s="182">
        <f t="shared" si="56"/>
        <v>285</v>
      </c>
      <c r="AA164" s="309"/>
      <c r="AC164" s="417"/>
    </row>
    <row r="165" spans="1:29" s="10" customFormat="1">
      <c r="A165" s="183"/>
      <c r="B165" s="153" t="s">
        <v>464</v>
      </c>
      <c r="C165" s="319"/>
      <c r="D165" s="319"/>
      <c r="E165" s="327"/>
      <c r="F165" s="327"/>
      <c r="G165" s="197">
        <f>G166+G176+G178+G185</f>
        <v>86358</v>
      </c>
      <c r="H165" s="197">
        <f t="shared" ref="H165:Z165" si="57">H166+H176+H178+H185</f>
        <v>86358</v>
      </c>
      <c r="I165" s="197">
        <f t="shared" si="57"/>
        <v>0</v>
      </c>
      <c r="J165" s="197">
        <f t="shared" si="57"/>
        <v>0</v>
      </c>
      <c r="K165" s="197">
        <f t="shared" si="57"/>
        <v>86358</v>
      </c>
      <c r="L165" s="197">
        <f t="shared" si="57"/>
        <v>86358</v>
      </c>
      <c r="M165" s="197">
        <f t="shared" si="57"/>
        <v>38295.585999999996</v>
      </c>
      <c r="N165" s="197">
        <f t="shared" si="57"/>
        <v>4711.1469999999999</v>
      </c>
      <c r="O165" s="197">
        <f t="shared" si="57"/>
        <v>0.10500000000001819</v>
      </c>
      <c r="P165" s="197">
        <f t="shared" si="57"/>
        <v>0</v>
      </c>
      <c r="Q165" s="197">
        <f t="shared" si="57"/>
        <v>0.10500000000001819</v>
      </c>
      <c r="R165" s="197">
        <f t="shared" si="57"/>
        <v>1870.2501360000003</v>
      </c>
      <c r="S165" s="197">
        <f t="shared" si="57"/>
        <v>0</v>
      </c>
      <c r="T165" s="197">
        <f t="shared" si="57"/>
        <v>1870.2501360000003</v>
      </c>
      <c r="U165" s="197">
        <f t="shared" si="57"/>
        <v>23331</v>
      </c>
      <c r="V165" s="197">
        <f t="shared" si="57"/>
        <v>6500.0743210000001</v>
      </c>
      <c r="W165" s="197">
        <f t="shared" si="57"/>
        <v>22153.371402000001</v>
      </c>
      <c r="X165" s="197">
        <f t="shared" si="57"/>
        <v>59504</v>
      </c>
      <c r="Y165" s="197">
        <f t="shared" si="57"/>
        <v>26854</v>
      </c>
      <c r="Z165" s="197">
        <f t="shared" si="57"/>
        <v>26854</v>
      </c>
      <c r="AA165" s="327"/>
      <c r="AC165" s="417"/>
    </row>
    <row r="166" spans="1:29" s="10" customFormat="1" ht="30" customHeight="1">
      <c r="A166" s="179" t="s">
        <v>19</v>
      </c>
      <c r="B166" s="137" t="s">
        <v>40</v>
      </c>
      <c r="C166" s="309"/>
      <c r="D166" s="309"/>
      <c r="E166" s="309"/>
      <c r="F166" s="309"/>
      <c r="G166" s="180">
        <f>SUM(G167:G175)</f>
        <v>44004</v>
      </c>
      <c r="H166" s="180">
        <f t="shared" ref="H166:Z166" si="58">SUM(H167:H175)</f>
        <v>44004</v>
      </c>
      <c r="I166" s="180">
        <f t="shared" si="58"/>
        <v>0</v>
      </c>
      <c r="J166" s="180">
        <f t="shared" si="58"/>
        <v>0</v>
      </c>
      <c r="K166" s="180">
        <f t="shared" si="58"/>
        <v>44004</v>
      </c>
      <c r="L166" s="180">
        <f t="shared" si="58"/>
        <v>44004</v>
      </c>
      <c r="M166" s="180">
        <f t="shared" si="58"/>
        <v>31424.585999999999</v>
      </c>
      <c r="N166" s="180">
        <f t="shared" si="58"/>
        <v>2548</v>
      </c>
      <c r="O166" s="180">
        <f t="shared" si="58"/>
        <v>0.10500000000001819</v>
      </c>
      <c r="P166" s="180">
        <f t="shared" si="58"/>
        <v>0</v>
      </c>
      <c r="Q166" s="180">
        <f t="shared" si="58"/>
        <v>0.10500000000001819</v>
      </c>
      <c r="R166" s="180">
        <f t="shared" si="58"/>
        <v>1870.2501360000003</v>
      </c>
      <c r="S166" s="180">
        <f t="shared" si="58"/>
        <v>0</v>
      </c>
      <c r="T166" s="180">
        <f t="shared" si="58"/>
        <v>1870.2501360000003</v>
      </c>
      <c r="U166" s="180">
        <f t="shared" si="58"/>
        <v>10831</v>
      </c>
      <c r="V166" s="180">
        <f t="shared" si="58"/>
        <v>2461.1133210000003</v>
      </c>
      <c r="W166" s="180">
        <f t="shared" si="58"/>
        <v>9921.2244019999998</v>
      </c>
      <c r="X166" s="180">
        <f t="shared" si="58"/>
        <v>44004</v>
      </c>
      <c r="Y166" s="180">
        <f t="shared" si="58"/>
        <v>0</v>
      </c>
      <c r="Z166" s="180">
        <f t="shared" si="58"/>
        <v>0</v>
      </c>
      <c r="AA166" s="309"/>
      <c r="AC166" s="414">
        <f>V166/U166*100</f>
        <v>22.722863272089374</v>
      </c>
    </row>
    <row r="167" spans="1:29" s="10" customFormat="1" ht="25.5">
      <c r="A167" s="132">
        <v>1</v>
      </c>
      <c r="B167" s="131" t="s">
        <v>465</v>
      </c>
      <c r="C167" s="308" t="s">
        <v>128</v>
      </c>
      <c r="D167" s="320" t="s">
        <v>596</v>
      </c>
      <c r="E167" s="238" t="s">
        <v>130</v>
      </c>
      <c r="F167" s="308" t="s">
        <v>476</v>
      </c>
      <c r="G167" s="133">
        <v>2700</v>
      </c>
      <c r="H167" s="133">
        <v>2700</v>
      </c>
      <c r="I167" s="141"/>
      <c r="J167" s="141"/>
      <c r="K167" s="133">
        <v>2700</v>
      </c>
      <c r="L167" s="133">
        <v>2700</v>
      </c>
      <c r="M167" s="133">
        <v>2685</v>
      </c>
      <c r="N167" s="141"/>
      <c r="O167" s="141"/>
      <c r="P167" s="141"/>
      <c r="Q167" s="141"/>
      <c r="R167" s="141"/>
      <c r="S167" s="141"/>
      <c r="T167" s="141"/>
      <c r="U167" s="133">
        <v>300</v>
      </c>
      <c r="V167" s="133">
        <v>261.99440199999998</v>
      </c>
      <c r="W167" s="133">
        <v>261.99440199999998</v>
      </c>
      <c r="X167" s="133">
        <v>2700</v>
      </c>
      <c r="Y167" s="133">
        <f>L167-X167</f>
        <v>0</v>
      </c>
      <c r="Z167" s="141"/>
      <c r="AA167" s="226" t="s">
        <v>629</v>
      </c>
      <c r="AC167" s="417"/>
    </row>
    <row r="168" spans="1:29" s="10" customFormat="1" ht="45">
      <c r="A168" s="132">
        <v>2</v>
      </c>
      <c r="B168" s="131" t="s">
        <v>466</v>
      </c>
      <c r="C168" s="308" t="s">
        <v>154</v>
      </c>
      <c r="D168" s="320" t="s">
        <v>597</v>
      </c>
      <c r="E168" s="238" t="s">
        <v>130</v>
      </c>
      <c r="F168" s="308" t="s">
        <v>477</v>
      </c>
      <c r="G168" s="133">
        <v>1600</v>
      </c>
      <c r="H168" s="133">
        <v>1600</v>
      </c>
      <c r="I168" s="141"/>
      <c r="J168" s="141"/>
      <c r="K168" s="133">
        <v>1600</v>
      </c>
      <c r="L168" s="133">
        <v>1600</v>
      </c>
      <c r="M168" s="133">
        <v>1580</v>
      </c>
      <c r="N168" s="141"/>
      <c r="O168" s="141"/>
      <c r="P168" s="141"/>
      <c r="Q168" s="141"/>
      <c r="R168" s="141"/>
      <c r="S168" s="141"/>
      <c r="T168" s="141"/>
      <c r="U168" s="133">
        <v>200</v>
      </c>
      <c r="V168" s="133">
        <v>184.94300000000001</v>
      </c>
      <c r="W168" s="133">
        <v>180</v>
      </c>
      <c r="X168" s="133">
        <v>1600</v>
      </c>
      <c r="Y168" s="133">
        <f t="shared" ref="Y168:Y177" si="59">L168-X168</f>
        <v>0</v>
      </c>
      <c r="Z168" s="141"/>
      <c r="AA168" s="226" t="s">
        <v>629</v>
      </c>
      <c r="AC168" s="417"/>
    </row>
    <row r="169" spans="1:29" s="10" customFormat="1" ht="47.45" customHeight="1">
      <c r="A169" s="132">
        <v>3</v>
      </c>
      <c r="B169" s="131" t="s">
        <v>467</v>
      </c>
      <c r="C169" s="308" t="s">
        <v>154</v>
      </c>
      <c r="D169" s="320" t="s">
        <v>597</v>
      </c>
      <c r="E169" s="238" t="s">
        <v>130</v>
      </c>
      <c r="F169" s="308" t="s">
        <v>478</v>
      </c>
      <c r="G169" s="133">
        <v>1600</v>
      </c>
      <c r="H169" s="133">
        <v>1600</v>
      </c>
      <c r="I169" s="141"/>
      <c r="J169" s="141"/>
      <c r="K169" s="133">
        <v>1600</v>
      </c>
      <c r="L169" s="133">
        <v>1600</v>
      </c>
      <c r="M169" s="133">
        <v>1455.23</v>
      </c>
      <c r="N169" s="141"/>
      <c r="O169" s="141"/>
      <c r="P169" s="141"/>
      <c r="Q169" s="141"/>
      <c r="R169" s="141"/>
      <c r="S169" s="141"/>
      <c r="T169" s="141"/>
      <c r="U169" s="133">
        <v>200</v>
      </c>
      <c r="V169" s="133">
        <v>60.027000000000001</v>
      </c>
      <c r="W169" s="133">
        <v>55.230000000000018</v>
      </c>
      <c r="X169" s="133">
        <v>1600</v>
      </c>
      <c r="Y169" s="133">
        <f t="shared" si="59"/>
        <v>0</v>
      </c>
      <c r="Z169" s="141"/>
      <c r="AA169" s="226" t="s">
        <v>629</v>
      </c>
      <c r="AC169" s="417"/>
    </row>
    <row r="170" spans="1:29" s="10" customFormat="1" ht="25.5">
      <c r="A170" s="132">
        <v>4</v>
      </c>
      <c r="B170" s="131" t="s">
        <v>468</v>
      </c>
      <c r="C170" s="308" t="s">
        <v>255</v>
      </c>
      <c r="D170" s="328" t="s">
        <v>598</v>
      </c>
      <c r="E170" s="238" t="s">
        <v>130</v>
      </c>
      <c r="F170" s="308" t="s">
        <v>479</v>
      </c>
      <c r="G170" s="133">
        <v>13500</v>
      </c>
      <c r="H170" s="133">
        <v>13500</v>
      </c>
      <c r="I170" s="141"/>
      <c r="J170" s="141"/>
      <c r="K170" s="133">
        <v>13500</v>
      </c>
      <c r="L170" s="133">
        <v>13500</v>
      </c>
      <c r="M170" s="133">
        <v>12320</v>
      </c>
      <c r="N170" s="133">
        <v>2098</v>
      </c>
      <c r="O170" s="141"/>
      <c r="P170" s="141"/>
      <c r="Q170" s="141"/>
      <c r="R170" s="139">
        <v>5</v>
      </c>
      <c r="S170" s="141"/>
      <c r="T170" s="139">
        <v>5</v>
      </c>
      <c r="U170" s="133">
        <v>3159</v>
      </c>
      <c r="V170" s="133">
        <v>1954.1489190000002</v>
      </c>
      <c r="W170" s="133">
        <v>2522</v>
      </c>
      <c r="X170" s="133">
        <v>13500</v>
      </c>
      <c r="Y170" s="133">
        <f t="shared" si="59"/>
        <v>0</v>
      </c>
      <c r="Z170" s="141"/>
      <c r="AA170" s="226" t="s">
        <v>629</v>
      </c>
      <c r="AC170" s="417"/>
    </row>
    <row r="171" spans="1:29" s="10" customFormat="1" ht="33.75">
      <c r="A171" s="132">
        <v>5</v>
      </c>
      <c r="B171" s="131" t="s">
        <v>469</v>
      </c>
      <c r="C171" s="308" t="s">
        <v>233</v>
      </c>
      <c r="D171" s="328" t="s">
        <v>599</v>
      </c>
      <c r="E171" s="238" t="s">
        <v>130</v>
      </c>
      <c r="F171" s="308" t="s">
        <v>480</v>
      </c>
      <c r="G171" s="133">
        <v>19542</v>
      </c>
      <c r="H171" s="133">
        <v>19542</v>
      </c>
      <c r="I171" s="141"/>
      <c r="J171" s="141"/>
      <c r="K171" s="133">
        <v>19542</v>
      </c>
      <c r="L171" s="133">
        <v>19542</v>
      </c>
      <c r="M171" s="133">
        <v>8449</v>
      </c>
      <c r="N171" s="133">
        <v>450</v>
      </c>
      <c r="O171" s="141"/>
      <c r="P171" s="141"/>
      <c r="Q171" s="141"/>
      <c r="R171" s="331">
        <v>1864.0481360000003</v>
      </c>
      <c r="S171" s="332"/>
      <c r="T171" s="331">
        <v>1864.0481360000003</v>
      </c>
      <c r="U171" s="133">
        <v>6542</v>
      </c>
      <c r="V171" s="133">
        <v>0</v>
      </c>
      <c r="W171" s="133">
        <v>6472</v>
      </c>
      <c r="X171" s="133">
        <v>19542</v>
      </c>
      <c r="Y171" s="133">
        <f t="shared" si="59"/>
        <v>0</v>
      </c>
      <c r="Z171" s="141"/>
      <c r="AA171" s="226" t="s">
        <v>629</v>
      </c>
      <c r="AC171" s="417"/>
    </row>
    <row r="172" spans="1:29" s="10" customFormat="1" ht="25.5">
      <c r="A172" s="132">
        <v>6</v>
      </c>
      <c r="B172" s="131" t="s">
        <v>470</v>
      </c>
      <c r="C172" s="308" t="s">
        <v>233</v>
      </c>
      <c r="D172" s="328" t="s">
        <v>600</v>
      </c>
      <c r="E172" s="238" t="s">
        <v>130</v>
      </c>
      <c r="F172" s="308" t="s">
        <v>481</v>
      </c>
      <c r="G172" s="133">
        <v>960</v>
      </c>
      <c r="H172" s="133">
        <v>960</v>
      </c>
      <c r="I172" s="141"/>
      <c r="J172" s="141"/>
      <c r="K172" s="133">
        <v>960</v>
      </c>
      <c r="L172" s="133">
        <v>960</v>
      </c>
      <c r="M172" s="133">
        <v>900</v>
      </c>
      <c r="N172" s="141"/>
      <c r="O172" s="141"/>
      <c r="P172" s="141"/>
      <c r="Q172" s="141"/>
      <c r="R172" s="139"/>
      <c r="S172" s="141"/>
      <c r="T172" s="139"/>
      <c r="U172" s="133">
        <v>80</v>
      </c>
      <c r="V172" s="133">
        <v>0</v>
      </c>
      <c r="W172" s="133">
        <v>80</v>
      </c>
      <c r="X172" s="133">
        <v>960</v>
      </c>
      <c r="Y172" s="133">
        <f t="shared" si="59"/>
        <v>0</v>
      </c>
      <c r="Z172" s="141"/>
      <c r="AA172" s="309"/>
      <c r="AC172" s="417"/>
    </row>
    <row r="173" spans="1:29" s="10" customFormat="1" ht="25.5">
      <c r="A173" s="132">
        <v>7</v>
      </c>
      <c r="B173" s="131" t="s">
        <v>471</v>
      </c>
      <c r="C173" s="308" t="s">
        <v>233</v>
      </c>
      <c r="D173" s="328" t="s">
        <v>601</v>
      </c>
      <c r="E173" s="238" t="s">
        <v>130</v>
      </c>
      <c r="F173" s="308" t="s">
        <v>482</v>
      </c>
      <c r="G173" s="133">
        <v>702</v>
      </c>
      <c r="H173" s="133">
        <v>702</v>
      </c>
      <c r="I173" s="141"/>
      <c r="J173" s="141"/>
      <c r="K173" s="133">
        <v>702</v>
      </c>
      <c r="L173" s="133">
        <v>702</v>
      </c>
      <c r="M173" s="133">
        <v>697.08399999999995</v>
      </c>
      <c r="N173" s="141"/>
      <c r="O173" s="139">
        <v>0.10500000000001819</v>
      </c>
      <c r="P173" s="141"/>
      <c r="Q173" s="139">
        <v>0.10500000000001819</v>
      </c>
      <c r="R173" s="139">
        <v>0.81499999999999773</v>
      </c>
      <c r="S173" s="141"/>
      <c r="T173" s="139">
        <v>0.81499999999999773</v>
      </c>
      <c r="U173" s="133">
        <v>52</v>
      </c>
      <c r="V173" s="133">
        <v>0</v>
      </c>
      <c r="W173" s="133">
        <v>52</v>
      </c>
      <c r="X173" s="133">
        <v>702</v>
      </c>
      <c r="Y173" s="133">
        <f t="shared" si="59"/>
        <v>0</v>
      </c>
      <c r="Z173" s="141"/>
      <c r="AA173" s="309"/>
      <c r="AC173" s="417"/>
    </row>
    <row r="174" spans="1:29" s="10" customFormat="1" ht="25.5">
      <c r="A174" s="132">
        <v>8</v>
      </c>
      <c r="B174" s="131" t="s">
        <v>472</v>
      </c>
      <c r="C174" s="308" t="s">
        <v>475</v>
      </c>
      <c r="D174" s="328" t="s">
        <v>602</v>
      </c>
      <c r="E174" s="238" t="s">
        <v>130</v>
      </c>
      <c r="F174" s="308" t="s">
        <v>483</v>
      </c>
      <c r="G174" s="133">
        <v>1120</v>
      </c>
      <c r="H174" s="133">
        <v>1120</v>
      </c>
      <c r="I174" s="141"/>
      <c r="J174" s="141"/>
      <c r="K174" s="133">
        <v>1120</v>
      </c>
      <c r="L174" s="133">
        <v>1120</v>
      </c>
      <c r="M174" s="133">
        <v>1100</v>
      </c>
      <c r="N174" s="141"/>
      <c r="O174" s="141"/>
      <c r="P174" s="141"/>
      <c r="Q174" s="141"/>
      <c r="R174" s="139"/>
      <c r="S174" s="141"/>
      <c r="T174" s="139"/>
      <c r="U174" s="133">
        <v>70</v>
      </c>
      <c r="V174" s="133">
        <v>0</v>
      </c>
      <c r="W174" s="133">
        <v>70</v>
      </c>
      <c r="X174" s="133">
        <v>1120</v>
      </c>
      <c r="Y174" s="133">
        <f t="shared" si="59"/>
        <v>0</v>
      </c>
      <c r="Z174" s="141"/>
      <c r="AA174" s="309"/>
      <c r="AC174" s="417"/>
    </row>
    <row r="175" spans="1:29" s="10" customFormat="1" ht="38.25">
      <c r="A175" s="132">
        <v>9</v>
      </c>
      <c r="B175" s="131" t="s">
        <v>473</v>
      </c>
      <c r="C175" s="308" t="s">
        <v>357</v>
      </c>
      <c r="D175" s="328" t="s">
        <v>603</v>
      </c>
      <c r="E175" s="238" t="s">
        <v>130</v>
      </c>
      <c r="F175" s="308" t="s">
        <v>484</v>
      </c>
      <c r="G175" s="133">
        <v>2280</v>
      </c>
      <c r="H175" s="133">
        <v>2280</v>
      </c>
      <c r="I175" s="141"/>
      <c r="J175" s="141"/>
      <c r="K175" s="133">
        <v>2280</v>
      </c>
      <c r="L175" s="133">
        <v>2280</v>
      </c>
      <c r="M175" s="133">
        <v>2238.2719999999999</v>
      </c>
      <c r="N175" s="141"/>
      <c r="O175" s="141"/>
      <c r="P175" s="141"/>
      <c r="Q175" s="141"/>
      <c r="R175" s="139">
        <v>0.38699999999994361</v>
      </c>
      <c r="S175" s="141"/>
      <c r="T175" s="139">
        <v>0.38699999999994361</v>
      </c>
      <c r="U175" s="133">
        <v>228</v>
      </c>
      <c r="V175" s="133">
        <v>0</v>
      </c>
      <c r="W175" s="133">
        <v>228</v>
      </c>
      <c r="X175" s="133">
        <v>2280</v>
      </c>
      <c r="Y175" s="133">
        <f t="shared" si="59"/>
        <v>0</v>
      </c>
      <c r="Z175" s="141"/>
      <c r="AA175" s="309"/>
      <c r="AC175" s="417"/>
    </row>
    <row r="176" spans="1:29" ht="27">
      <c r="A176" s="179" t="s">
        <v>20</v>
      </c>
      <c r="B176" s="137" t="s">
        <v>41</v>
      </c>
      <c r="C176" s="225"/>
      <c r="D176" s="225"/>
      <c r="E176" s="225"/>
      <c r="F176" s="225"/>
      <c r="G176" s="180">
        <f>SUM(G177)</f>
        <v>6560</v>
      </c>
      <c r="H176" s="180">
        <f t="shared" ref="H176:Z176" si="60">SUM(H177)</f>
        <v>6560</v>
      </c>
      <c r="I176" s="180">
        <f t="shared" si="60"/>
        <v>0</v>
      </c>
      <c r="J176" s="180">
        <f t="shared" si="60"/>
        <v>0</v>
      </c>
      <c r="K176" s="180">
        <f t="shared" si="60"/>
        <v>6560</v>
      </c>
      <c r="L176" s="180">
        <f t="shared" si="60"/>
        <v>6560</v>
      </c>
      <c r="M176" s="180">
        <f t="shared" si="60"/>
        <v>5500</v>
      </c>
      <c r="N176" s="180">
        <f t="shared" si="60"/>
        <v>792.14699999999993</v>
      </c>
      <c r="O176" s="180">
        <f t="shared" si="60"/>
        <v>0</v>
      </c>
      <c r="P176" s="180">
        <f t="shared" si="60"/>
        <v>0</v>
      </c>
      <c r="Q176" s="180">
        <f t="shared" si="60"/>
        <v>0</v>
      </c>
      <c r="R176" s="180">
        <f t="shared" si="60"/>
        <v>0</v>
      </c>
      <c r="S176" s="180">
        <f t="shared" si="60"/>
        <v>0</v>
      </c>
      <c r="T176" s="180">
        <f t="shared" si="60"/>
        <v>0</v>
      </c>
      <c r="U176" s="180">
        <f t="shared" ref="U176:Y176" si="61">SUM(U177)</f>
        <v>3560</v>
      </c>
      <c r="V176" s="180">
        <f t="shared" si="61"/>
        <v>3176.5949999999998</v>
      </c>
      <c r="W176" s="180">
        <f t="shared" si="61"/>
        <v>3292.1469999999999</v>
      </c>
      <c r="X176" s="180">
        <f t="shared" si="61"/>
        <v>6560</v>
      </c>
      <c r="Y176" s="180">
        <f t="shared" si="61"/>
        <v>0</v>
      </c>
      <c r="Z176" s="180">
        <f t="shared" si="60"/>
        <v>0</v>
      </c>
      <c r="AA176" s="225"/>
      <c r="AC176" s="414">
        <f>V176/U176*100</f>
        <v>89.230196629213481</v>
      </c>
    </row>
    <row r="177" spans="1:29" s="10" customFormat="1" ht="38.25">
      <c r="A177" s="181">
        <v>1</v>
      </c>
      <c r="B177" s="131" t="s">
        <v>474</v>
      </c>
      <c r="C177" s="308" t="s">
        <v>172</v>
      </c>
      <c r="D177" s="328" t="s">
        <v>604</v>
      </c>
      <c r="E177" s="238" t="s">
        <v>131</v>
      </c>
      <c r="F177" s="308" t="s">
        <v>485</v>
      </c>
      <c r="G177" s="182">
        <v>6560</v>
      </c>
      <c r="H177" s="182">
        <v>6560</v>
      </c>
      <c r="I177" s="141"/>
      <c r="J177" s="141"/>
      <c r="K177" s="182">
        <v>6560</v>
      </c>
      <c r="L177" s="182">
        <v>6560</v>
      </c>
      <c r="M177" s="182">
        <v>5500</v>
      </c>
      <c r="N177" s="133">
        <v>792.14699999999993</v>
      </c>
      <c r="O177" s="141"/>
      <c r="P177" s="141"/>
      <c r="Q177" s="141"/>
      <c r="R177" s="141"/>
      <c r="S177" s="141"/>
      <c r="T177" s="141"/>
      <c r="U177" s="182">
        <v>3560</v>
      </c>
      <c r="V177" s="182">
        <v>3176.5949999999998</v>
      </c>
      <c r="W177" s="182">
        <v>3292.1469999999999</v>
      </c>
      <c r="X177" s="182">
        <v>6560</v>
      </c>
      <c r="Y177" s="182">
        <f t="shared" si="59"/>
        <v>0</v>
      </c>
      <c r="Z177" s="141"/>
      <c r="AA177" s="226" t="s">
        <v>629</v>
      </c>
      <c r="AC177" s="417"/>
    </row>
    <row r="178" spans="1:29" s="274" customFormat="1">
      <c r="A178" s="155" t="s">
        <v>21</v>
      </c>
      <c r="B178" s="156" t="s">
        <v>42</v>
      </c>
      <c r="C178" s="270"/>
      <c r="D178" s="270"/>
      <c r="E178" s="270"/>
      <c r="F178" s="270"/>
      <c r="G178" s="449">
        <f>SUM(G179:G184)</f>
        <v>23750</v>
      </c>
      <c r="H178" s="449">
        <f t="shared" ref="H178:Z178" si="62">SUM(H179:H184)</f>
        <v>23750</v>
      </c>
      <c r="I178" s="449">
        <f t="shared" si="62"/>
        <v>0</v>
      </c>
      <c r="J178" s="449">
        <f t="shared" si="62"/>
        <v>0</v>
      </c>
      <c r="K178" s="449">
        <f t="shared" si="62"/>
        <v>23750</v>
      </c>
      <c r="L178" s="449">
        <f t="shared" si="62"/>
        <v>23750</v>
      </c>
      <c r="M178" s="449">
        <f t="shared" si="62"/>
        <v>1371</v>
      </c>
      <c r="N178" s="449">
        <f t="shared" si="62"/>
        <v>1371</v>
      </c>
      <c r="O178" s="449">
        <f t="shared" si="62"/>
        <v>0</v>
      </c>
      <c r="P178" s="449">
        <f t="shared" si="62"/>
        <v>0</v>
      </c>
      <c r="Q178" s="449">
        <f t="shared" si="62"/>
        <v>0</v>
      </c>
      <c r="R178" s="449">
        <f t="shared" si="62"/>
        <v>0</v>
      </c>
      <c r="S178" s="449">
        <f t="shared" si="62"/>
        <v>0</v>
      </c>
      <c r="T178" s="449">
        <f t="shared" si="62"/>
        <v>0</v>
      </c>
      <c r="U178" s="449">
        <f t="shared" si="62"/>
        <v>8940</v>
      </c>
      <c r="V178" s="449">
        <f t="shared" si="62"/>
        <v>862.36599999999999</v>
      </c>
      <c r="W178" s="449">
        <f t="shared" si="62"/>
        <v>8940</v>
      </c>
      <c r="X178" s="449">
        <f t="shared" si="62"/>
        <v>8940</v>
      </c>
      <c r="Y178" s="449">
        <f t="shared" si="62"/>
        <v>14810</v>
      </c>
      <c r="Z178" s="449">
        <f t="shared" si="62"/>
        <v>14810</v>
      </c>
      <c r="AA178" s="270"/>
      <c r="AC178" s="460">
        <f>V178/U178*100</f>
        <v>9.6461521252796416</v>
      </c>
    </row>
    <row r="179" spans="1:29" s="274" customFormat="1" ht="25.5">
      <c r="A179" s="454">
        <v>1</v>
      </c>
      <c r="B179" s="463" t="s">
        <v>486</v>
      </c>
      <c r="C179" s="277" t="s">
        <v>401</v>
      </c>
      <c r="D179" s="464" t="s">
        <v>605</v>
      </c>
      <c r="E179" s="458" t="s">
        <v>261</v>
      </c>
      <c r="F179" s="465" t="s">
        <v>494</v>
      </c>
      <c r="G179" s="279">
        <v>5300</v>
      </c>
      <c r="H179" s="279">
        <v>5300</v>
      </c>
      <c r="I179" s="466"/>
      <c r="J179" s="466"/>
      <c r="K179" s="279">
        <v>5300</v>
      </c>
      <c r="L179" s="279">
        <v>5300</v>
      </c>
      <c r="M179" s="279">
        <v>279</v>
      </c>
      <c r="N179" s="279">
        <v>279</v>
      </c>
      <c r="O179" s="466"/>
      <c r="P179" s="466"/>
      <c r="Q179" s="466"/>
      <c r="R179" s="466"/>
      <c r="S179" s="466"/>
      <c r="T179" s="466"/>
      <c r="U179" s="279">
        <v>2004</v>
      </c>
      <c r="V179" s="466"/>
      <c r="W179" s="279">
        <v>2004</v>
      </c>
      <c r="X179" s="279">
        <v>2004</v>
      </c>
      <c r="Y179" s="279">
        <f>L179-X179</f>
        <v>3296</v>
      </c>
      <c r="Z179" s="279">
        <f>Y179</f>
        <v>3296</v>
      </c>
      <c r="AA179" s="270"/>
      <c r="AC179" s="467"/>
    </row>
    <row r="180" spans="1:29" s="274" customFormat="1" ht="25.5">
      <c r="A180" s="454">
        <v>2</v>
      </c>
      <c r="B180" s="463" t="s">
        <v>487</v>
      </c>
      <c r="C180" s="277" t="s">
        <v>492</v>
      </c>
      <c r="D180" s="464" t="s">
        <v>605</v>
      </c>
      <c r="E180" s="458" t="s">
        <v>261</v>
      </c>
      <c r="F180" s="465" t="s">
        <v>495</v>
      </c>
      <c r="G180" s="279">
        <v>4000</v>
      </c>
      <c r="H180" s="279">
        <v>4000</v>
      </c>
      <c r="I180" s="466"/>
      <c r="J180" s="466"/>
      <c r="K180" s="279">
        <v>4000</v>
      </c>
      <c r="L180" s="279">
        <v>4000</v>
      </c>
      <c r="M180" s="279">
        <v>226</v>
      </c>
      <c r="N180" s="279">
        <v>226</v>
      </c>
      <c r="O180" s="466"/>
      <c r="P180" s="466"/>
      <c r="Q180" s="466"/>
      <c r="R180" s="466"/>
      <c r="S180" s="466"/>
      <c r="T180" s="466"/>
      <c r="U180" s="279">
        <v>1512</v>
      </c>
      <c r="V180" s="279">
        <v>203.99</v>
      </c>
      <c r="W180" s="279">
        <v>1512</v>
      </c>
      <c r="X180" s="279">
        <v>1512</v>
      </c>
      <c r="Y180" s="279">
        <f t="shared" ref="Y180:Y184" si="63">L180-X180</f>
        <v>2488</v>
      </c>
      <c r="Z180" s="279">
        <f t="shared" ref="Z180:Z184" si="64">Y180</f>
        <v>2488</v>
      </c>
      <c r="AA180" s="270"/>
      <c r="AC180" s="467"/>
    </row>
    <row r="181" spans="1:29" s="274" customFormat="1" ht="38.25">
      <c r="A181" s="454">
        <v>3</v>
      </c>
      <c r="B181" s="463" t="s">
        <v>488</v>
      </c>
      <c r="C181" s="277" t="s">
        <v>492</v>
      </c>
      <c r="D181" s="468" t="s">
        <v>606</v>
      </c>
      <c r="E181" s="458" t="s">
        <v>261</v>
      </c>
      <c r="F181" s="277" t="s">
        <v>496</v>
      </c>
      <c r="G181" s="279">
        <v>2200</v>
      </c>
      <c r="H181" s="279">
        <v>2200</v>
      </c>
      <c r="I181" s="466"/>
      <c r="J181" s="466"/>
      <c r="K181" s="279">
        <v>2200</v>
      </c>
      <c r="L181" s="279">
        <v>2200</v>
      </c>
      <c r="M181" s="279">
        <v>110</v>
      </c>
      <c r="N181" s="279">
        <v>110</v>
      </c>
      <c r="O181" s="466"/>
      <c r="P181" s="466"/>
      <c r="Q181" s="466"/>
      <c r="R181" s="466"/>
      <c r="S181" s="466"/>
      <c r="T181" s="466"/>
      <c r="U181" s="279">
        <v>794</v>
      </c>
      <c r="V181" s="466"/>
      <c r="W181" s="279">
        <v>794</v>
      </c>
      <c r="X181" s="279">
        <v>794</v>
      </c>
      <c r="Y181" s="279">
        <f t="shared" si="63"/>
        <v>1406</v>
      </c>
      <c r="Z181" s="279">
        <f t="shared" si="64"/>
        <v>1406</v>
      </c>
      <c r="AA181" s="270"/>
      <c r="AC181" s="467"/>
    </row>
    <row r="182" spans="1:29" s="274" customFormat="1" ht="33.75">
      <c r="A182" s="454">
        <v>4</v>
      </c>
      <c r="B182" s="463" t="s">
        <v>489</v>
      </c>
      <c r="C182" s="277" t="s">
        <v>493</v>
      </c>
      <c r="D182" s="468" t="s">
        <v>607</v>
      </c>
      <c r="E182" s="458" t="s">
        <v>261</v>
      </c>
      <c r="F182" s="277" t="s">
        <v>497</v>
      </c>
      <c r="G182" s="279">
        <v>1100</v>
      </c>
      <c r="H182" s="279">
        <v>1100</v>
      </c>
      <c r="I182" s="466"/>
      <c r="J182" s="466"/>
      <c r="K182" s="279">
        <v>1100</v>
      </c>
      <c r="L182" s="279">
        <v>1100</v>
      </c>
      <c r="M182" s="279">
        <v>68</v>
      </c>
      <c r="N182" s="279">
        <v>68</v>
      </c>
      <c r="O182" s="466"/>
      <c r="P182" s="466"/>
      <c r="Q182" s="466"/>
      <c r="R182" s="466"/>
      <c r="S182" s="466"/>
      <c r="T182" s="466"/>
      <c r="U182" s="279">
        <v>416</v>
      </c>
      <c r="V182" s="279">
        <v>67.33</v>
      </c>
      <c r="W182" s="279">
        <v>416</v>
      </c>
      <c r="X182" s="279">
        <v>416</v>
      </c>
      <c r="Y182" s="279">
        <f t="shared" si="63"/>
        <v>684</v>
      </c>
      <c r="Z182" s="279">
        <f t="shared" si="64"/>
        <v>684</v>
      </c>
      <c r="AA182" s="270"/>
      <c r="AC182" s="467"/>
    </row>
    <row r="183" spans="1:29" s="274" customFormat="1" ht="38.25">
      <c r="A183" s="454">
        <v>5</v>
      </c>
      <c r="B183" s="463" t="s">
        <v>490</v>
      </c>
      <c r="C183" s="277" t="s">
        <v>493</v>
      </c>
      <c r="D183" s="468" t="s">
        <v>608</v>
      </c>
      <c r="E183" s="458" t="s">
        <v>261</v>
      </c>
      <c r="F183" s="277" t="s">
        <v>498</v>
      </c>
      <c r="G183" s="279">
        <v>5300</v>
      </c>
      <c r="H183" s="279">
        <v>5300</v>
      </c>
      <c r="I183" s="466"/>
      <c r="J183" s="466"/>
      <c r="K183" s="279">
        <v>5300</v>
      </c>
      <c r="L183" s="279">
        <v>5300</v>
      </c>
      <c r="M183" s="279">
        <v>405</v>
      </c>
      <c r="N183" s="279">
        <v>405</v>
      </c>
      <c r="O183" s="466"/>
      <c r="P183" s="466"/>
      <c r="Q183" s="466"/>
      <c r="R183" s="466"/>
      <c r="S183" s="466"/>
      <c r="T183" s="466"/>
      <c r="U183" s="279">
        <v>2003</v>
      </c>
      <c r="V183" s="279">
        <v>364.56400000000002</v>
      </c>
      <c r="W183" s="279">
        <v>2003</v>
      </c>
      <c r="X183" s="279">
        <v>2003</v>
      </c>
      <c r="Y183" s="279">
        <f t="shared" si="63"/>
        <v>3297</v>
      </c>
      <c r="Z183" s="279">
        <f t="shared" si="64"/>
        <v>3297</v>
      </c>
      <c r="AA183" s="270"/>
      <c r="AC183" s="467"/>
    </row>
    <row r="184" spans="1:29" s="274" customFormat="1" ht="25.5">
      <c r="A184" s="454">
        <v>6</v>
      </c>
      <c r="B184" s="463" t="s">
        <v>491</v>
      </c>
      <c r="C184" s="277" t="s">
        <v>401</v>
      </c>
      <c r="D184" s="468" t="s">
        <v>609</v>
      </c>
      <c r="E184" s="458" t="s">
        <v>261</v>
      </c>
      <c r="F184" s="277" t="s">
        <v>499</v>
      </c>
      <c r="G184" s="279">
        <v>5850</v>
      </c>
      <c r="H184" s="279">
        <v>5850</v>
      </c>
      <c r="I184" s="466"/>
      <c r="J184" s="466"/>
      <c r="K184" s="279">
        <v>5850</v>
      </c>
      <c r="L184" s="279">
        <v>5850</v>
      </c>
      <c r="M184" s="279">
        <v>283</v>
      </c>
      <c r="N184" s="279">
        <v>283</v>
      </c>
      <c r="O184" s="466"/>
      <c r="P184" s="466"/>
      <c r="Q184" s="466"/>
      <c r="R184" s="466"/>
      <c r="S184" s="466"/>
      <c r="T184" s="466"/>
      <c r="U184" s="279">
        <v>2211</v>
      </c>
      <c r="V184" s="279">
        <v>226.482</v>
      </c>
      <c r="W184" s="279">
        <v>2211</v>
      </c>
      <c r="X184" s="279">
        <v>2211</v>
      </c>
      <c r="Y184" s="279">
        <f t="shared" si="63"/>
        <v>3639</v>
      </c>
      <c r="Z184" s="279">
        <f t="shared" si="64"/>
        <v>3639</v>
      </c>
      <c r="AA184" s="270"/>
      <c r="AC184" s="467"/>
    </row>
    <row r="185" spans="1:29">
      <c r="A185" s="179" t="s">
        <v>22</v>
      </c>
      <c r="B185" s="137" t="s">
        <v>65</v>
      </c>
      <c r="C185" s="225"/>
      <c r="D185" s="225"/>
      <c r="E185" s="225"/>
      <c r="F185" s="225"/>
      <c r="G185" s="180">
        <f>SUM(G186:G193)</f>
        <v>12044</v>
      </c>
      <c r="H185" s="180">
        <f t="shared" ref="H185:Y185" si="65">SUM(H186:H193)</f>
        <v>12044</v>
      </c>
      <c r="I185" s="180">
        <f t="shared" si="65"/>
        <v>0</v>
      </c>
      <c r="J185" s="180">
        <f t="shared" si="65"/>
        <v>0</v>
      </c>
      <c r="K185" s="180">
        <f t="shared" si="65"/>
        <v>12044</v>
      </c>
      <c r="L185" s="180">
        <f t="shared" si="65"/>
        <v>12044</v>
      </c>
      <c r="M185" s="180">
        <f t="shared" si="65"/>
        <v>0</v>
      </c>
      <c r="N185" s="180">
        <f t="shared" si="65"/>
        <v>0</v>
      </c>
      <c r="O185" s="180">
        <f t="shared" si="65"/>
        <v>0</v>
      </c>
      <c r="P185" s="180">
        <f t="shared" si="65"/>
        <v>0</v>
      </c>
      <c r="Q185" s="180">
        <f t="shared" si="65"/>
        <v>0</v>
      </c>
      <c r="R185" s="180">
        <f t="shared" si="65"/>
        <v>0</v>
      </c>
      <c r="S185" s="180">
        <f t="shared" si="65"/>
        <v>0</v>
      </c>
      <c r="T185" s="180">
        <f t="shared" si="65"/>
        <v>0</v>
      </c>
      <c r="U185" s="180">
        <f t="shared" si="65"/>
        <v>0</v>
      </c>
      <c r="V185" s="180">
        <f t="shared" si="65"/>
        <v>0</v>
      </c>
      <c r="W185" s="180">
        <f t="shared" si="65"/>
        <v>0</v>
      </c>
      <c r="X185" s="180">
        <f t="shared" si="65"/>
        <v>0</v>
      </c>
      <c r="Y185" s="180">
        <f t="shared" si="65"/>
        <v>12044</v>
      </c>
      <c r="Z185" s="180">
        <f t="shared" ref="Z185" si="66">SUM(Z186:Z193)</f>
        <v>12044</v>
      </c>
      <c r="AA185" s="225"/>
      <c r="AC185" s="418"/>
    </row>
    <row r="186" spans="1:29" ht="25.5">
      <c r="A186" s="181">
        <v>1</v>
      </c>
      <c r="B186" s="164" t="s">
        <v>500</v>
      </c>
      <c r="C186" s="233" t="s">
        <v>233</v>
      </c>
      <c r="D186" s="314" t="s">
        <v>610</v>
      </c>
      <c r="E186" s="328" t="s">
        <v>261</v>
      </c>
      <c r="F186" s="225"/>
      <c r="G186" s="177">
        <v>1615</v>
      </c>
      <c r="H186" s="177">
        <v>1615</v>
      </c>
      <c r="I186" s="59"/>
      <c r="J186" s="59"/>
      <c r="K186" s="177">
        <v>1615</v>
      </c>
      <c r="L186" s="177">
        <v>1615</v>
      </c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60">
        <f>L186</f>
        <v>1615</v>
      </c>
      <c r="Z186" s="60">
        <f>Y186</f>
        <v>1615</v>
      </c>
      <c r="AA186" s="225"/>
      <c r="AC186" s="418"/>
    </row>
    <row r="187" spans="1:29" ht="25.5">
      <c r="A187" s="181">
        <v>2</v>
      </c>
      <c r="B187" s="164" t="s">
        <v>501</v>
      </c>
      <c r="C187" s="233" t="s">
        <v>285</v>
      </c>
      <c r="D187" s="314" t="s">
        <v>611</v>
      </c>
      <c r="E187" s="328" t="s">
        <v>261</v>
      </c>
      <c r="F187" s="225"/>
      <c r="G187" s="177">
        <v>1425</v>
      </c>
      <c r="H187" s="177">
        <v>1425</v>
      </c>
      <c r="I187" s="59"/>
      <c r="J187" s="59"/>
      <c r="K187" s="177">
        <v>1425</v>
      </c>
      <c r="L187" s="177">
        <v>1425</v>
      </c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60">
        <f t="shared" ref="Y187:Y193" si="67">L187</f>
        <v>1425</v>
      </c>
      <c r="Z187" s="60">
        <f t="shared" ref="Z187:Z193" si="68">Y187</f>
        <v>1425</v>
      </c>
      <c r="AA187" s="225"/>
      <c r="AC187" s="418"/>
    </row>
    <row r="188" spans="1:29" ht="22.5">
      <c r="A188" s="181">
        <v>3</v>
      </c>
      <c r="B188" s="164" t="s">
        <v>502</v>
      </c>
      <c r="C188" s="233" t="s">
        <v>314</v>
      </c>
      <c r="D188" s="314" t="s">
        <v>612</v>
      </c>
      <c r="E188" s="328" t="s">
        <v>261</v>
      </c>
      <c r="F188" s="225"/>
      <c r="G188" s="177">
        <v>880</v>
      </c>
      <c r="H188" s="177">
        <v>880</v>
      </c>
      <c r="I188" s="59"/>
      <c r="J188" s="59"/>
      <c r="K188" s="177">
        <v>880</v>
      </c>
      <c r="L188" s="177">
        <v>880</v>
      </c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60">
        <f t="shared" si="67"/>
        <v>880</v>
      </c>
      <c r="Z188" s="60">
        <f t="shared" si="68"/>
        <v>880</v>
      </c>
      <c r="AA188" s="225"/>
      <c r="AC188" s="418"/>
    </row>
    <row r="189" spans="1:29" ht="22.5">
      <c r="A189" s="181">
        <v>4</v>
      </c>
      <c r="B189" s="164" t="s">
        <v>503</v>
      </c>
      <c r="C189" s="233" t="s">
        <v>233</v>
      </c>
      <c r="D189" s="314" t="s">
        <v>613</v>
      </c>
      <c r="E189" s="328" t="s">
        <v>261</v>
      </c>
      <c r="F189" s="225"/>
      <c r="G189" s="177">
        <v>824</v>
      </c>
      <c r="H189" s="177">
        <v>824</v>
      </c>
      <c r="I189" s="59"/>
      <c r="J189" s="59"/>
      <c r="K189" s="177">
        <v>824</v>
      </c>
      <c r="L189" s="177">
        <v>824</v>
      </c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60">
        <f t="shared" si="67"/>
        <v>824</v>
      </c>
      <c r="Z189" s="60">
        <f t="shared" si="68"/>
        <v>824</v>
      </c>
      <c r="AA189" s="225"/>
      <c r="AC189" s="418"/>
    </row>
    <row r="190" spans="1:29" ht="63.75">
      <c r="A190" s="181">
        <v>5</v>
      </c>
      <c r="B190" s="164" t="s">
        <v>504</v>
      </c>
      <c r="C190" s="233" t="s">
        <v>316</v>
      </c>
      <c r="D190" s="314" t="s">
        <v>614</v>
      </c>
      <c r="E190" s="328" t="s">
        <v>261</v>
      </c>
      <c r="F190" s="225"/>
      <c r="G190" s="177">
        <v>2700</v>
      </c>
      <c r="H190" s="177">
        <v>2700</v>
      </c>
      <c r="I190" s="59"/>
      <c r="J190" s="59"/>
      <c r="K190" s="177">
        <v>2700</v>
      </c>
      <c r="L190" s="177">
        <v>2700</v>
      </c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60">
        <f t="shared" si="67"/>
        <v>2700</v>
      </c>
      <c r="Z190" s="60">
        <f t="shared" si="68"/>
        <v>2700</v>
      </c>
      <c r="AA190" s="225"/>
      <c r="AC190" s="418"/>
    </row>
    <row r="191" spans="1:29" ht="25.5">
      <c r="A191" s="181">
        <v>6</v>
      </c>
      <c r="B191" s="176" t="s">
        <v>505</v>
      </c>
      <c r="C191" s="328" t="s">
        <v>233</v>
      </c>
      <c r="D191" s="328" t="s">
        <v>615</v>
      </c>
      <c r="E191" s="328" t="s">
        <v>261</v>
      </c>
      <c r="F191" s="225"/>
      <c r="G191" s="178">
        <v>1500</v>
      </c>
      <c r="H191" s="178">
        <v>1500</v>
      </c>
      <c r="I191" s="59"/>
      <c r="J191" s="59"/>
      <c r="K191" s="178">
        <v>1500</v>
      </c>
      <c r="L191" s="178">
        <v>1500</v>
      </c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60">
        <f t="shared" si="67"/>
        <v>1500</v>
      </c>
      <c r="Z191" s="60">
        <f t="shared" si="68"/>
        <v>1500</v>
      </c>
      <c r="AA191" s="225"/>
      <c r="AC191" s="418"/>
    </row>
    <row r="192" spans="1:29" ht="25.5">
      <c r="A192" s="181">
        <v>7</v>
      </c>
      <c r="B192" s="176" t="s">
        <v>506</v>
      </c>
      <c r="C192" s="328" t="s">
        <v>314</v>
      </c>
      <c r="D192" s="328" t="s">
        <v>606</v>
      </c>
      <c r="E192" s="328" t="s">
        <v>261</v>
      </c>
      <c r="F192" s="225"/>
      <c r="G192" s="178">
        <v>2100</v>
      </c>
      <c r="H192" s="178">
        <v>2100</v>
      </c>
      <c r="I192" s="59"/>
      <c r="J192" s="59"/>
      <c r="K192" s="178">
        <v>2100</v>
      </c>
      <c r="L192" s="178">
        <v>2100</v>
      </c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60">
        <f t="shared" si="67"/>
        <v>2100</v>
      </c>
      <c r="Z192" s="60">
        <f t="shared" si="68"/>
        <v>2100</v>
      </c>
      <c r="AA192" s="225"/>
      <c r="AC192" s="418"/>
    </row>
    <row r="193" spans="1:29" ht="25.5">
      <c r="A193" s="181">
        <v>8</v>
      </c>
      <c r="B193" s="176" t="s">
        <v>507</v>
      </c>
      <c r="C193" s="328" t="s">
        <v>314</v>
      </c>
      <c r="D193" s="328" t="s">
        <v>616</v>
      </c>
      <c r="E193" s="328" t="s">
        <v>261</v>
      </c>
      <c r="F193" s="225"/>
      <c r="G193" s="178">
        <v>1000</v>
      </c>
      <c r="H193" s="178">
        <v>1000</v>
      </c>
      <c r="I193" s="59"/>
      <c r="J193" s="59"/>
      <c r="K193" s="178">
        <v>1000</v>
      </c>
      <c r="L193" s="178">
        <v>1000</v>
      </c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60">
        <f t="shared" si="67"/>
        <v>1000</v>
      </c>
      <c r="Z193" s="60">
        <f t="shared" si="68"/>
        <v>1000</v>
      </c>
      <c r="AA193" s="225"/>
      <c r="AC193" s="418"/>
    </row>
    <row r="194" spans="1:29">
      <c r="A194" s="111"/>
      <c r="B194" s="112"/>
      <c r="C194" s="230"/>
      <c r="D194" s="230"/>
      <c r="E194" s="230"/>
      <c r="F194" s="230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  <c r="AA194" s="230"/>
      <c r="AC194" s="418"/>
    </row>
    <row r="195" spans="1:29" ht="17.25" customHeight="1">
      <c r="A195" s="514"/>
      <c r="B195" s="514"/>
      <c r="C195" s="514"/>
      <c r="D195" s="514"/>
      <c r="E195" s="514"/>
      <c r="F195" s="514"/>
      <c r="G195" s="514"/>
      <c r="H195" s="514"/>
      <c r="I195" s="514"/>
      <c r="J195" s="514"/>
      <c r="K195" s="514"/>
      <c r="L195" s="514"/>
      <c r="M195" s="514"/>
      <c r="N195" s="514"/>
      <c r="O195" s="514"/>
      <c r="P195" s="514"/>
      <c r="Q195" s="514"/>
      <c r="R195" s="514"/>
      <c r="S195" s="514"/>
      <c r="T195" s="514"/>
      <c r="U195" s="514"/>
      <c r="V195" s="514"/>
      <c r="W195" s="514"/>
      <c r="X195" s="514"/>
      <c r="Y195" s="514"/>
      <c r="Z195" s="514"/>
      <c r="AA195" s="514"/>
    </row>
    <row r="196" spans="1:29" ht="17.25" customHeight="1">
      <c r="B196" s="515"/>
      <c r="C196" s="515"/>
      <c r="D196" s="515"/>
      <c r="E196" s="515"/>
      <c r="F196" s="515"/>
      <c r="G196" s="515"/>
      <c r="H196" s="515"/>
      <c r="I196" s="515"/>
      <c r="J196" s="515"/>
      <c r="K196" s="515"/>
      <c r="L196" s="515"/>
      <c r="M196" s="515"/>
      <c r="N196" s="515"/>
      <c r="O196" s="515"/>
      <c r="P196" s="515"/>
      <c r="Q196" s="515"/>
      <c r="R196" s="515"/>
      <c r="S196" s="515"/>
      <c r="T196" s="515"/>
      <c r="U196" s="515"/>
      <c r="V196" s="515"/>
      <c r="W196" s="515"/>
      <c r="X196" s="515"/>
      <c r="Y196" s="515"/>
      <c r="Z196" s="515"/>
      <c r="AA196" s="515"/>
    </row>
    <row r="199" spans="1:29">
      <c r="U199" s="394"/>
    </row>
    <row r="200" spans="1:29">
      <c r="U200" s="392"/>
    </row>
  </sheetData>
  <mergeCells count="36">
    <mergeCell ref="A1:B1"/>
    <mergeCell ref="A3:AA3"/>
    <mergeCell ref="A4:AA4"/>
    <mergeCell ref="A6:A8"/>
    <mergeCell ref="B6:B8"/>
    <mergeCell ref="C6:C8"/>
    <mergeCell ref="D6:D8"/>
    <mergeCell ref="E6:E8"/>
    <mergeCell ref="F6:J6"/>
    <mergeCell ref="K6:L6"/>
    <mergeCell ref="X6:X8"/>
    <mergeCell ref="O6:Q6"/>
    <mergeCell ref="W7:W8"/>
    <mergeCell ref="R6:T6"/>
    <mergeCell ref="U6:W6"/>
    <mergeCell ref="A195:AA195"/>
    <mergeCell ref="R7:R8"/>
    <mergeCell ref="S7:S8"/>
    <mergeCell ref="T7:T8"/>
    <mergeCell ref="U7:U8"/>
    <mergeCell ref="B196:AA196"/>
    <mergeCell ref="AA6:AA8"/>
    <mergeCell ref="F7:F8"/>
    <mergeCell ref="G7:G8"/>
    <mergeCell ref="H7:J7"/>
    <mergeCell ref="K7:K8"/>
    <mergeCell ref="L7:L8"/>
    <mergeCell ref="M7:M8"/>
    <mergeCell ref="N7:N8"/>
    <mergeCell ref="O7:O8"/>
    <mergeCell ref="P7:P8"/>
    <mergeCell ref="M6:N6"/>
    <mergeCell ref="Q7:Q8"/>
    <mergeCell ref="Y6:Y8"/>
    <mergeCell ref="Z6:Z8"/>
    <mergeCell ref="V7:V8"/>
  </mergeCells>
  <printOptions horizontalCentered="1"/>
  <pageMargins left="0.196850393700787" right="0.196850393700787" top="0.511811023622047" bottom="0.31496062992126" header="0.31496062992126" footer="0.31496062992126"/>
  <pageSetup paperSize="9" scale="60" orientation="landscape" r:id="rId1"/>
  <colBreaks count="1" manualBreakCount="1">
    <brk id="27" max="1048575" man="1"/>
  </colBreaks>
  <legacyDrawing r:id="rId2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1"/>
  <sheetViews>
    <sheetView workbookViewId="0">
      <selection activeCell="A11" sqref="A11:F11"/>
    </sheetView>
  </sheetViews>
  <sheetFormatPr defaultRowHeight="15.75"/>
  <cols>
    <col min="2" max="2" width="40" customWidth="1"/>
    <col min="3" max="3" width="52.25" customWidth="1"/>
    <col min="4" max="4" width="17.625" customWidth="1"/>
    <col min="5" max="5" width="15.125" customWidth="1"/>
  </cols>
  <sheetData>
    <row r="1" spans="1:6">
      <c r="A1" s="537" t="s">
        <v>676</v>
      </c>
      <c r="B1" s="537"/>
      <c r="C1" s="376"/>
      <c r="D1" s="375"/>
      <c r="E1" s="375"/>
      <c r="F1" s="375"/>
    </row>
    <row r="2" spans="1:6">
      <c r="A2" s="532" t="s">
        <v>677</v>
      </c>
      <c r="B2" s="532"/>
      <c r="C2" s="532"/>
      <c r="D2" s="532"/>
      <c r="E2" s="532"/>
      <c r="F2" s="532"/>
    </row>
    <row r="3" spans="1:6">
      <c r="A3" s="535" t="str">
        <f>PL3_MTQG!A4</f>
        <v>(Kèm theo Báo cáo số      /UBND-TH, ngày      tháng 6 năm 2024 của UBND huyện Mường Tè)</v>
      </c>
      <c r="B3" s="536"/>
      <c r="C3" s="536"/>
      <c r="D3" s="536"/>
      <c r="E3" s="536"/>
      <c r="F3" s="536"/>
    </row>
    <row r="4" spans="1:6" ht="42.75">
      <c r="A4" s="377" t="s">
        <v>654</v>
      </c>
      <c r="B4" s="377" t="s">
        <v>678</v>
      </c>
      <c r="C4" s="377" t="s">
        <v>679</v>
      </c>
      <c r="D4" s="377" t="s">
        <v>680</v>
      </c>
      <c r="E4" s="377" t="s">
        <v>681</v>
      </c>
      <c r="F4" s="377" t="s">
        <v>5</v>
      </c>
    </row>
    <row r="5" spans="1:6">
      <c r="A5" s="472" t="s">
        <v>2</v>
      </c>
      <c r="B5" s="473" t="s">
        <v>740</v>
      </c>
      <c r="C5" s="472"/>
      <c r="D5" s="472"/>
      <c r="E5" s="472"/>
      <c r="F5" s="472"/>
    </row>
    <row r="6" spans="1:6" s="16" customFormat="1" ht="105">
      <c r="A6" s="379"/>
      <c r="B6" s="474" t="s">
        <v>741</v>
      </c>
      <c r="C6" s="379" t="s">
        <v>742</v>
      </c>
      <c r="D6" s="379"/>
      <c r="E6" s="379"/>
      <c r="F6" s="379" t="s">
        <v>743</v>
      </c>
    </row>
    <row r="7" spans="1:6" s="5" customFormat="1">
      <c r="A7" s="475" t="s">
        <v>3</v>
      </c>
      <c r="B7" s="476" t="s">
        <v>744</v>
      </c>
      <c r="C7" s="475"/>
      <c r="D7" s="475"/>
      <c r="E7" s="475"/>
      <c r="F7" s="475"/>
    </row>
    <row r="8" spans="1:6" ht="75">
      <c r="A8" s="379">
        <v>1</v>
      </c>
      <c r="B8" s="474" t="s">
        <v>746</v>
      </c>
      <c r="C8" s="379" t="s">
        <v>747</v>
      </c>
      <c r="D8" s="379" t="s">
        <v>745</v>
      </c>
      <c r="E8" s="379" t="s">
        <v>745</v>
      </c>
      <c r="F8" s="380"/>
    </row>
    <row r="9" spans="1:6">
      <c r="A9" s="381"/>
      <c r="B9" s="382"/>
      <c r="C9" s="382"/>
      <c r="D9" s="382"/>
      <c r="E9" s="382"/>
      <c r="F9" s="382"/>
    </row>
    <row r="10" spans="1:6">
      <c r="A10" s="533" t="s">
        <v>43</v>
      </c>
      <c r="B10" s="533"/>
      <c r="C10" s="378"/>
      <c r="D10" s="375"/>
      <c r="E10" s="375"/>
      <c r="F10" s="375"/>
    </row>
    <row r="11" spans="1:6">
      <c r="A11" s="534" t="s">
        <v>682</v>
      </c>
      <c r="B11" s="534"/>
      <c r="C11" s="534"/>
      <c r="D11" s="534"/>
      <c r="E11" s="534"/>
      <c r="F11" s="534"/>
    </row>
  </sheetData>
  <mergeCells count="5">
    <mergeCell ref="A2:F2"/>
    <mergeCell ref="A10:B10"/>
    <mergeCell ref="A11:F11"/>
    <mergeCell ref="A3:F3"/>
    <mergeCell ref="A1:B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22"/>
  <sheetViews>
    <sheetView workbookViewId="0">
      <selection activeCell="C18" sqref="C18"/>
    </sheetView>
  </sheetViews>
  <sheetFormatPr defaultRowHeight="15.75"/>
  <cols>
    <col min="1" max="1" width="6.125" customWidth="1"/>
    <col min="2" max="2" width="34.125" customWidth="1"/>
    <col min="3" max="3" width="81.625" customWidth="1"/>
    <col min="4" max="4" width="9.125" customWidth="1"/>
  </cols>
  <sheetData>
    <row r="1" spans="1:4">
      <c r="A1" s="538" t="s">
        <v>683</v>
      </c>
      <c r="B1" s="538"/>
      <c r="C1" s="384"/>
      <c r="D1" s="383"/>
    </row>
    <row r="2" spans="1:4">
      <c r="A2" s="539" t="s">
        <v>684</v>
      </c>
      <c r="B2" s="539"/>
      <c r="C2" s="539"/>
      <c r="D2" s="539"/>
    </row>
    <row r="3" spans="1:4">
      <c r="A3" s="540" t="str">
        <f>'PL4 tình hình các '!A3:F3</f>
        <v>(Kèm theo Báo cáo số      /UBND-TH, ngày      tháng 6 năm 2024 của UBND huyện Mường Tè)</v>
      </c>
      <c r="B3" s="541"/>
      <c r="C3" s="541"/>
      <c r="D3" s="541"/>
    </row>
    <row r="4" spans="1:4">
      <c r="A4" s="385" t="s">
        <v>654</v>
      </c>
      <c r="B4" s="385" t="s">
        <v>685</v>
      </c>
      <c r="C4" s="386" t="s">
        <v>686</v>
      </c>
      <c r="D4" s="385" t="s">
        <v>5</v>
      </c>
    </row>
    <row r="5" spans="1:4">
      <c r="A5" s="409" t="s">
        <v>2</v>
      </c>
      <c r="B5" s="410" t="s">
        <v>736</v>
      </c>
      <c r="C5" s="411"/>
      <c r="D5" s="412"/>
    </row>
    <row r="6" spans="1:4">
      <c r="A6" s="388">
        <v>1</v>
      </c>
      <c r="B6" s="389" t="s">
        <v>689</v>
      </c>
      <c r="C6" s="470" t="s">
        <v>690</v>
      </c>
      <c r="D6" s="389"/>
    </row>
    <row r="7" spans="1:4" ht="30">
      <c r="A7" s="388">
        <v>2</v>
      </c>
      <c r="B7" s="389" t="s">
        <v>691</v>
      </c>
      <c r="C7" s="470" t="s">
        <v>717</v>
      </c>
      <c r="D7" s="389"/>
    </row>
    <row r="8" spans="1:4">
      <c r="A8" s="388">
        <v>3</v>
      </c>
      <c r="B8" s="389" t="s">
        <v>721</v>
      </c>
      <c r="C8" s="470" t="s">
        <v>722</v>
      </c>
      <c r="D8" s="389"/>
    </row>
    <row r="9" spans="1:4" ht="30">
      <c r="A9" s="388">
        <v>4</v>
      </c>
      <c r="B9" s="389" t="s">
        <v>719</v>
      </c>
      <c r="C9" s="470" t="s">
        <v>720</v>
      </c>
      <c r="D9" s="389"/>
    </row>
    <row r="10" spans="1:4" ht="30">
      <c r="A10" s="388">
        <v>5</v>
      </c>
      <c r="B10" s="389" t="s">
        <v>692</v>
      </c>
      <c r="C10" s="470" t="s">
        <v>718</v>
      </c>
      <c r="D10" s="389"/>
    </row>
    <row r="11" spans="1:4" s="5" customFormat="1">
      <c r="A11" s="469" t="s">
        <v>3</v>
      </c>
      <c r="B11" s="410" t="s">
        <v>735</v>
      </c>
      <c r="C11" s="471"/>
      <c r="D11" s="387"/>
    </row>
    <row r="12" spans="1:4" ht="30">
      <c r="A12" s="388">
        <v>1</v>
      </c>
      <c r="B12" s="389" t="s">
        <v>723</v>
      </c>
      <c r="C12" s="470" t="s">
        <v>724</v>
      </c>
      <c r="D12" s="389"/>
    </row>
    <row r="13" spans="1:4">
      <c r="A13" s="388">
        <v>2</v>
      </c>
      <c r="B13" s="389" t="s">
        <v>725</v>
      </c>
      <c r="C13" s="470" t="s">
        <v>726</v>
      </c>
      <c r="D13" s="389"/>
    </row>
    <row r="14" spans="1:4" s="5" customFormat="1">
      <c r="A14" s="388">
        <v>3</v>
      </c>
      <c r="B14" s="389" t="s">
        <v>693</v>
      </c>
      <c r="C14" s="470" t="s">
        <v>694</v>
      </c>
      <c r="D14" s="387"/>
    </row>
    <row r="15" spans="1:4" s="5" customFormat="1" ht="30">
      <c r="A15" s="388">
        <v>4</v>
      </c>
      <c r="B15" s="389" t="s">
        <v>727</v>
      </c>
      <c r="C15" s="470" t="s">
        <v>732</v>
      </c>
      <c r="D15" s="387"/>
    </row>
    <row r="16" spans="1:4" s="5" customFormat="1">
      <c r="A16" s="388">
        <v>5</v>
      </c>
      <c r="B16" s="389" t="s">
        <v>728</v>
      </c>
      <c r="C16" s="470" t="s">
        <v>729</v>
      </c>
      <c r="D16" s="387"/>
    </row>
    <row r="17" spans="1:4" s="5" customFormat="1" ht="30">
      <c r="A17" s="388">
        <v>6</v>
      </c>
      <c r="B17" s="389" t="s">
        <v>730</v>
      </c>
      <c r="C17" s="470" t="s">
        <v>731</v>
      </c>
      <c r="D17" s="387"/>
    </row>
    <row r="18" spans="1:4" ht="30">
      <c r="A18" s="388">
        <v>7</v>
      </c>
      <c r="B18" s="389" t="s">
        <v>695</v>
      </c>
      <c r="C18" s="470" t="s">
        <v>696</v>
      </c>
      <c r="D18" s="389"/>
    </row>
    <row r="19" spans="1:4">
      <c r="A19" s="388">
        <v>8</v>
      </c>
      <c r="B19" s="389" t="s">
        <v>733</v>
      </c>
      <c r="C19" s="470" t="s">
        <v>734</v>
      </c>
      <c r="D19" s="389"/>
    </row>
    <row r="20" spans="1:4" ht="30">
      <c r="A20" s="388">
        <v>9</v>
      </c>
      <c r="B20" s="389" t="s">
        <v>697</v>
      </c>
      <c r="C20" s="470" t="s">
        <v>698</v>
      </c>
      <c r="D20" s="389"/>
    </row>
    <row r="21" spans="1:4">
      <c r="A21" s="388">
        <v>10</v>
      </c>
      <c r="B21" s="389" t="s">
        <v>699</v>
      </c>
      <c r="C21" s="470" t="s">
        <v>700</v>
      </c>
      <c r="D21" s="389"/>
    </row>
    <row r="22" spans="1:4">
      <c r="A22" s="390"/>
      <c r="B22" s="391"/>
      <c r="C22" s="391"/>
      <c r="D22" s="391"/>
    </row>
  </sheetData>
  <mergeCells count="3">
    <mergeCell ref="A1:B1"/>
    <mergeCell ref="A2:D2"/>
    <mergeCell ref="A3:D3"/>
  </mergeCells>
  <printOptions horizontalCentered="1"/>
  <pageMargins left="0.31496062992125984" right="0.31496062992125984" top="0.51181102362204722" bottom="0.51181102362204722" header="0.31496062992125984" footer="0.31496062992125984"/>
  <pageSetup paperSize="9" orientation="landscape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C35"/>
  <sheetViews>
    <sheetView workbookViewId="0">
      <selection activeCell="C26" sqref="C26"/>
    </sheetView>
  </sheetViews>
  <sheetFormatPr defaultColWidth="7" defaultRowHeight="12.75"/>
  <cols>
    <col min="1" max="1" width="22.875" style="1" customWidth="1"/>
    <col min="2" max="2" width="1" style="1" customWidth="1"/>
    <col min="3" max="3" width="24.625" style="1" customWidth="1"/>
    <col min="4" max="16384" width="7" style="1"/>
  </cols>
  <sheetData>
    <row r="1" spans="1:3" ht="13.5" thickBot="1"/>
    <row r="2" spans="1:3" ht="16.5" thickBot="1">
      <c r="A2" s="2"/>
      <c r="C2" s="2"/>
    </row>
    <row r="3" spans="1:3" ht="15.75">
      <c r="A3" s="2"/>
      <c r="C3" s="2"/>
    </row>
    <row r="4" spans="1:3" ht="15.75">
      <c r="A4" s="2"/>
      <c r="C4" s="2"/>
    </row>
    <row r="5" spans="1:3" ht="15.75">
      <c r="A5" s="2"/>
      <c r="C5" s="2"/>
    </row>
    <row r="6" spans="1:3" ht="16.5" thickBot="1">
      <c r="A6" s="2"/>
      <c r="C6" s="2"/>
    </row>
    <row r="7" spans="1:3" ht="15.75">
      <c r="C7" s="2"/>
    </row>
    <row r="8" spans="1:3" ht="16.5" thickBot="1">
      <c r="C8" s="2"/>
    </row>
    <row r="9" spans="1:3" ht="16.5" thickBot="1">
      <c r="A9" s="2"/>
    </row>
    <row r="10" spans="1:3" ht="16.5" thickBot="1">
      <c r="A10" s="2"/>
      <c r="C10" s="2"/>
    </row>
    <row r="11" spans="1:3" ht="15.75">
      <c r="A11" s="2"/>
      <c r="C11" s="2"/>
    </row>
    <row r="12" spans="1:3" ht="15.75">
      <c r="A12" s="2"/>
      <c r="C12" s="2"/>
    </row>
    <row r="13" spans="1:3" ht="15.75">
      <c r="A13" s="2"/>
      <c r="C13" s="2"/>
    </row>
    <row r="14" spans="1:3" ht="15.75">
      <c r="A14" s="2"/>
      <c r="C14" s="2"/>
    </row>
    <row r="15" spans="1:3" ht="15.75">
      <c r="A15" s="2"/>
      <c r="C15" s="2"/>
    </row>
    <row r="16" spans="1:3" ht="15.75">
      <c r="A16" s="2"/>
      <c r="C16" s="2"/>
    </row>
    <row r="17" spans="1:3" ht="15.75">
      <c r="A17" s="2"/>
      <c r="C17" s="2"/>
    </row>
    <row r="18" spans="1:3" ht="15.75">
      <c r="A18" s="2"/>
      <c r="C18" s="2"/>
    </row>
    <row r="19" spans="1:3" ht="15.75">
      <c r="A19" s="2"/>
      <c r="C19" s="2"/>
    </row>
    <row r="20" spans="1:3" ht="16.5" thickBot="1">
      <c r="A20" s="2"/>
      <c r="C20" s="2"/>
    </row>
    <row r="21" spans="1:3" ht="16.5" thickBot="1">
      <c r="A21" s="2"/>
    </row>
    <row r="22" spans="1:3" ht="16.5" thickBot="1">
      <c r="A22" s="2"/>
      <c r="C22" s="2"/>
    </row>
    <row r="23" spans="1:3" ht="15.75">
      <c r="A23" s="2"/>
      <c r="C23" s="2"/>
    </row>
    <row r="24" spans="1:3" ht="15.75">
      <c r="A24" s="2"/>
      <c r="C24" s="2"/>
    </row>
    <row r="25" spans="1:3" ht="15.75">
      <c r="A25" s="2"/>
      <c r="C25" s="2"/>
    </row>
    <row r="26" spans="1:3" ht="15.75">
      <c r="A26" s="2"/>
      <c r="C26" s="2"/>
    </row>
    <row r="27" spans="1:3" ht="15.75">
      <c r="A27" s="2"/>
      <c r="C27" s="2"/>
    </row>
    <row r="28" spans="1:3" ht="15.75">
      <c r="A28" s="2"/>
      <c r="C28" s="2"/>
    </row>
    <row r="29" spans="1:3" ht="15.75">
      <c r="A29" s="2"/>
      <c r="C29" s="2"/>
    </row>
    <row r="30" spans="1:3" ht="16.5" thickBot="1">
      <c r="A30" s="2"/>
      <c r="C30" s="2"/>
    </row>
    <row r="31" spans="1:3" ht="15.75">
      <c r="C31" s="2"/>
    </row>
    <row r="32" spans="1:3" ht="16.5" thickBot="1">
      <c r="C32" s="2"/>
    </row>
    <row r="33" spans="1:3" ht="15.75">
      <c r="A33" s="2"/>
      <c r="C33" s="2"/>
    </row>
    <row r="34" spans="1:3" ht="15.75">
      <c r="A34" s="2"/>
      <c r="C34" s="2"/>
    </row>
    <row r="35" spans="1:3" ht="16.5" thickBot="1">
      <c r="A35" s="2"/>
      <c r="C35" s="2"/>
    </row>
  </sheetData>
  <sheetProtection password="CFB0" sheet="1" objects="1"/>
  <phoneticPr fontId="14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Biểu TH</vt:lpstr>
      <vt:lpstr>PL1_Tinh hinh KH 2024</vt:lpstr>
      <vt:lpstr>Bieu 6 thang MTQG</vt:lpstr>
      <vt:lpstr>PL2_ KH von keo dai sang 2024</vt:lpstr>
      <vt:lpstr>PL3_DK 2025</vt:lpstr>
      <vt:lpstr>PL3_MTQG</vt:lpstr>
      <vt:lpstr>PL4 tình hình các </vt:lpstr>
      <vt:lpstr>PL5 các văn bản chỉ đao</vt:lpstr>
      <vt:lpstr>'Bieu 6 thang MTQG'!Print_Area</vt:lpstr>
      <vt:lpstr>'Biểu TH'!Print_Area</vt:lpstr>
      <vt:lpstr>'PL1_Tinh hinh KH 2024'!Print_Area</vt:lpstr>
      <vt:lpstr>'PL2_ KH von keo dai sang 2024'!Print_Area</vt:lpstr>
      <vt:lpstr>'Bieu 6 thang MTQG'!Print_Titles</vt:lpstr>
      <vt:lpstr>'Biểu TH'!Print_Titles</vt:lpstr>
      <vt:lpstr>'PL1_Tinh hinh KH 2024'!Print_Titles</vt:lpstr>
      <vt:lpstr>'PL2_ KH von keo dai sang 2024'!Print_Titles</vt:lpstr>
      <vt:lpstr>'PL3_DK 2025'!Print_Titles</vt:lpstr>
      <vt:lpstr>PL3_MTQG!Print_Titles</vt:lpstr>
    </vt:vector>
  </TitlesOfParts>
  <Company>164A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sp2 Full</dc:creator>
  <cp:lastModifiedBy>BINH</cp:lastModifiedBy>
  <cp:lastPrinted>2024-06-13T07:28:43Z</cp:lastPrinted>
  <dcterms:created xsi:type="dcterms:W3CDTF">2005-06-03T06:49:07Z</dcterms:created>
  <dcterms:modified xsi:type="dcterms:W3CDTF">2024-06-13T07:32:48Z</dcterms:modified>
</cp:coreProperties>
</file>